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fileSharing readOnlyRecommended="1"/>
  <workbookPr filterPrivacy="1" defaultThemeVersion="124226"/>
  <xr:revisionPtr revIDLastSave="0" documentId="8_{CE365CAF-5DC0-4464-927C-9CCE77CFAB31}" xr6:coauthVersionLast="47" xr6:coauthVersionMax="47" xr10:uidLastSave="{00000000-0000-0000-0000-000000000000}"/>
  <workbookProtection workbookAlgorithmName="SHA-512" workbookHashValue="+1Mli1r4QjlqKivGb+XBXkXbP4x4q5vfHczuJD4R1V2JhZEyZCsj0VMAOgPIfyvigYkTOdAQoNQismF3sb4yoQ==" workbookSaltValue="vIcQqlzZjvBo6g4BBaL2oQ==" workbookSpinCount="100000" lockStructure="1"/>
  <bookViews>
    <workbookView xWindow="-120" yWindow="-120" windowWidth="29040" windowHeight="15720" activeTab="8" xr2:uid="{00000000-000D-0000-FFFF-FFFF00000000}"/>
  </bookViews>
  <sheets>
    <sheet name="EJECUCIÓN MINSALUD" sheetId="51" r:id="rId1"/>
    <sheet name="GASTOS DE PERSONAL" sheetId="3" r:id="rId2"/>
    <sheet name="GASTOS DE PERSONAL Y GENERAL" sheetId="43" state="hidden" r:id="rId3"/>
    <sheet name="GASTOS GENERALES" sheetId="4" r:id="rId4"/>
    <sheet name="FECHA" sheetId="26" state="hidden" r:id="rId5"/>
    <sheet name="TRANSFERENCIAS" sheetId="5" r:id="rId6"/>
    <sheet name="TRANSFERENCIAS E INVERSION" sheetId="2" state="hidden" r:id="rId7"/>
    <sheet name="INVERSIÓN" sheetId="6" r:id="rId8"/>
    <sheet name="EJECUCION RESERVAS" sheetId="24" r:id="rId9"/>
    <sheet name="RESERVAS SIIF" sheetId="23" state="hidden" r:id="rId10"/>
    <sheet name="RESUMEN" sheetId="25" state="hidden" r:id="rId11"/>
    <sheet name="DASRPP" sheetId="7" r:id="rId12"/>
    <sheet name="DDTHS" sheetId="27" r:id="rId13"/>
    <sheet name="DPSAP" sheetId="28" r:id="rId14"/>
    <sheet name="DPYP" sheetId="29" r:id="rId15"/>
    <sheet name="OAPES" sheetId="30" r:id="rId16"/>
    <sheet name="COSTOS Y TARIFAS" sheetId="47" r:id="rId17"/>
    <sheet name="OGTED" sheetId="31" r:id="rId18"/>
    <sheet name="OPS" sheetId="32" r:id="rId19"/>
    <sheet name="OTIC" sheetId="33" r:id="rId20"/>
    <sheet name="SUB ADMINISTRATIVA" sheetId="54" r:id="rId21"/>
    <sheet name="SGO" sheetId="34" r:id="rId22"/>
    <sheet name="CALIDAD" sheetId="35" r:id="rId23"/>
    <sheet name="MEDICAMENTOS" sheetId="36" r:id="rId24"/>
    <sheet name="FINANCIAMIENTO" sheetId="38" r:id="rId25"/>
    <sheet name="GRUPO DE COMUNICACIONES" sheetId="37" r:id="rId26"/>
    <sheet name="SECRETARÍA" sheetId="40" r:id="rId27"/>
    <sheet name="DJ" sheetId="41" r:id="rId28"/>
    <sheet name="COOPERACION INTERNACIONAL" sheetId="42" r:id="rId29"/>
    <sheet name="Hoja1" sheetId="48" state="hidden" r:id="rId30"/>
    <sheet name="DIRECCIÓN DE EPIDEMIOLOGÍA" sheetId="49" r:id="rId31"/>
    <sheet name="SUB GESTIÓN TALENTO H." sheetId="53" r:id="rId32"/>
  </sheets>
  <definedNames>
    <definedName name="_xlnm._FilterDatabase" localSheetId="8" hidden="1">'EJECUCION RESERVAS'!$A$1:$T$4</definedName>
    <definedName name="_xlnm._FilterDatabase" localSheetId="1" hidden="1">'GASTOS DE PERSONAL'!$A$5:$T$5</definedName>
    <definedName name="_xlnm._FilterDatabase" localSheetId="3" hidden="1">'GASTOS GENERALES'!$A$5:$T$5</definedName>
    <definedName name="_xlnm._FilterDatabase" localSheetId="9" hidden="1">'RESERVAS SIIF'!$A$1:$IS$29</definedName>
    <definedName name="_xlnm._FilterDatabase" localSheetId="6" hidden="1">'TRANSFERENCIAS E INVERSION'!$A$4:$AA$4</definedName>
    <definedName name="_xlnm.Print_Area" localSheetId="11">DASRPP!$A$1:$U$11</definedName>
    <definedName name="_xlnm.Print_Area" localSheetId="30">'DIRECCIÓN DE EPIDEMIOLOGÍA'!$A$1:$U$14</definedName>
    <definedName name="_xlnm.Print_Area" localSheetId="0">'EJECUCIÓN MINSALUD'!$B$2:$H$11</definedName>
    <definedName name="_xlnm.Print_Area" localSheetId="8">'EJECUCION RESERVAS'!$A$1:$T$41</definedName>
    <definedName name="_xlnm.Print_Area" localSheetId="1">'GASTOS DE PERSONAL'!$A$1:$S$33</definedName>
    <definedName name="_xlnm.Print_Area" localSheetId="3">'GASTOS GENERALES'!$A$1:$S$34</definedName>
    <definedName name="_xlnm.Print_Area" localSheetId="7">INVERSIÓN!$A$1:$V$36</definedName>
    <definedName name="_xlnm.Print_Area" localSheetId="5">TRANSFERENCIAS!$A$1:$U$50</definedName>
    <definedName name="_xlnm.Print_Area" localSheetId="6">'TRANSFERENCIAS E INVERSION'!$A:$N</definedName>
    <definedName name="_xlnm.Print_Titles" localSheetId="8">'EJECUCION RESERVAS'!$1:$4</definedName>
    <definedName name="_xlnm.Print_Titles" localSheetId="1">'GASTOS DE PERSONAL'!$5:$5</definedName>
    <definedName name="_xlnm.Print_Titles" localSheetId="3">'GASTOS GENERALES'!$5:$5</definedName>
    <definedName name="_xlnm.Print_Titles" localSheetId="7">INVERSIÓN!$1:$4</definedName>
    <definedName name="_xlnm.Print_Titles" localSheetId="5">TRANSFERENCIAS!$1:$4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23" l="1"/>
  <c r="R30" i="23"/>
  <c r="S30" i="23"/>
  <c r="P30" i="23"/>
  <c r="B16" i="32"/>
  <c r="C16" i="32"/>
  <c r="D16" i="32"/>
  <c r="E16" i="32"/>
  <c r="F16" i="32"/>
  <c r="G16" i="32"/>
  <c r="H16" i="32"/>
  <c r="I16" i="32"/>
  <c r="J16" i="32"/>
  <c r="P16" i="32"/>
  <c r="V25" i="5"/>
  <c r="J25" i="5" s="1"/>
  <c r="N25" i="5"/>
  <c r="N16" i="32" s="1"/>
  <c r="P25" i="5"/>
  <c r="P67" i="2"/>
  <c r="Q67" i="2"/>
  <c r="R67" i="2"/>
  <c r="S67" i="2"/>
  <c r="T67" i="2"/>
  <c r="U67" i="2"/>
  <c r="V67" i="2"/>
  <c r="W67" i="2"/>
  <c r="X67" i="2"/>
  <c r="Y67" i="2"/>
  <c r="O67" i="2"/>
  <c r="P43" i="2"/>
  <c r="Q43" i="2"/>
  <c r="R43" i="2"/>
  <c r="S43" i="2"/>
  <c r="T43" i="2"/>
  <c r="U43" i="2"/>
  <c r="V43" i="2"/>
  <c r="W43" i="2"/>
  <c r="X43" i="2"/>
  <c r="Y43" i="2"/>
  <c r="O43" i="2"/>
  <c r="Q60" i="43"/>
  <c r="R60" i="43"/>
  <c r="S60" i="43"/>
  <c r="T60" i="43"/>
  <c r="U60" i="43"/>
  <c r="V60" i="43"/>
  <c r="W60" i="43"/>
  <c r="X60" i="43"/>
  <c r="Y60" i="43"/>
  <c r="Z60" i="43"/>
  <c r="P60" i="43"/>
  <c r="Q31" i="43"/>
  <c r="R31" i="43"/>
  <c r="S31" i="43"/>
  <c r="T31" i="43"/>
  <c r="U31" i="43"/>
  <c r="V31" i="43"/>
  <c r="W31" i="43"/>
  <c r="X31" i="43"/>
  <c r="Y31" i="43"/>
  <c r="Z31" i="43"/>
  <c r="P31" i="43"/>
  <c r="B16" i="42"/>
  <c r="D17" i="40"/>
  <c r="H17" i="40"/>
  <c r="D18" i="40"/>
  <c r="H18" i="40"/>
  <c r="B10" i="36"/>
  <c r="C10" i="36"/>
  <c r="D10" i="36"/>
  <c r="E10" i="36"/>
  <c r="F10" i="36"/>
  <c r="G10" i="36"/>
  <c r="H10" i="36"/>
  <c r="I10" i="36"/>
  <c r="B23" i="32"/>
  <c r="C23" i="32"/>
  <c r="D23" i="32"/>
  <c r="E23" i="32"/>
  <c r="F23" i="32"/>
  <c r="G23" i="32"/>
  <c r="H23" i="32"/>
  <c r="I23" i="32"/>
  <c r="J23" i="32"/>
  <c r="K23" i="32"/>
  <c r="L23" i="32"/>
  <c r="B24" i="32"/>
  <c r="C24" i="32"/>
  <c r="D24" i="32"/>
  <c r="E24" i="32"/>
  <c r="F24" i="32"/>
  <c r="G24" i="32"/>
  <c r="H24" i="32"/>
  <c r="I24" i="32"/>
  <c r="J24" i="32"/>
  <c r="K24" i="32"/>
  <c r="K22" i="32"/>
  <c r="J22" i="32"/>
  <c r="I22" i="32"/>
  <c r="H22" i="32"/>
  <c r="G22" i="32"/>
  <c r="F22" i="32"/>
  <c r="E22" i="32"/>
  <c r="D22" i="32"/>
  <c r="C22" i="32"/>
  <c r="B22" i="32"/>
  <c r="B27" i="31"/>
  <c r="C27" i="31"/>
  <c r="D27" i="31"/>
  <c r="E27" i="31"/>
  <c r="F27" i="31"/>
  <c r="G27" i="31"/>
  <c r="H27" i="31"/>
  <c r="I27" i="31"/>
  <c r="J27" i="31"/>
  <c r="K27" i="31"/>
  <c r="B18" i="28"/>
  <c r="C18" i="28"/>
  <c r="D18" i="28"/>
  <c r="E18" i="28"/>
  <c r="F18" i="28"/>
  <c r="G18" i="28"/>
  <c r="H18" i="28"/>
  <c r="I18" i="28"/>
  <c r="J18" i="28"/>
  <c r="K18" i="28"/>
  <c r="B10" i="28"/>
  <c r="C10" i="28"/>
  <c r="D10" i="28"/>
  <c r="G10" i="28"/>
  <c r="H10" i="28"/>
  <c r="I10" i="28"/>
  <c r="A10" i="24"/>
  <c r="B10" i="31"/>
  <c r="C10" i="31"/>
  <c r="E10" i="31"/>
  <c r="F10" i="31"/>
  <c r="G10" i="31"/>
  <c r="H10" i="31"/>
  <c r="I10" i="31"/>
  <c r="K19" i="6"/>
  <c r="J10" i="31" s="1"/>
  <c r="L19" i="6"/>
  <c r="K10" i="31" s="1"/>
  <c r="M19" i="6"/>
  <c r="L10" i="31" s="1"/>
  <c r="O19" i="6"/>
  <c r="N10" i="31" s="1"/>
  <c r="Q19" i="6"/>
  <c r="P10" i="31" s="1"/>
  <c r="S19" i="6"/>
  <c r="R10" i="31" s="1"/>
  <c r="L25" i="24"/>
  <c r="L18" i="28" s="1"/>
  <c r="M25" i="24"/>
  <c r="M18" i="28" s="1"/>
  <c r="O25" i="24"/>
  <c r="O18" i="28" s="1"/>
  <c r="P25" i="24"/>
  <c r="P18" i="28" s="1"/>
  <c r="L19" i="24"/>
  <c r="L24" i="32" s="1"/>
  <c r="M19" i="24"/>
  <c r="M24" i="32" s="1"/>
  <c r="O19" i="24"/>
  <c r="O24" i="32" s="1"/>
  <c r="P19" i="24"/>
  <c r="R19" i="24" s="1"/>
  <c r="L8" i="24"/>
  <c r="L27" i="31" s="1"/>
  <c r="M8" i="24"/>
  <c r="Q8" i="24" s="1"/>
  <c r="Q27" i="31" s="1"/>
  <c r="O8" i="24"/>
  <c r="O27" i="31" s="1"/>
  <c r="P8" i="24"/>
  <c r="S8" i="24" s="1"/>
  <c r="W11" i="6"/>
  <c r="K11" i="6" s="1"/>
  <c r="J10" i="28" s="1"/>
  <c r="K18" i="6"/>
  <c r="J9" i="31" s="1"/>
  <c r="M18" i="6"/>
  <c r="L9" i="31" s="1"/>
  <c r="O18" i="6"/>
  <c r="Q18" i="6"/>
  <c r="P9" i="31" s="1"/>
  <c r="S18" i="6"/>
  <c r="W32" i="6"/>
  <c r="M32" i="6" s="1"/>
  <c r="L10" i="36" s="1"/>
  <c r="Q32" i="6"/>
  <c r="S32" i="6"/>
  <c r="R10" i="36" s="1"/>
  <c r="K32" i="6"/>
  <c r="L32" i="6"/>
  <c r="K10" i="36" s="1"/>
  <c r="O32" i="6"/>
  <c r="J40" i="5"/>
  <c r="J41" i="5"/>
  <c r="I12" i="40" s="1"/>
  <c r="J44" i="5"/>
  <c r="I15" i="40" s="1"/>
  <c r="V47" i="5"/>
  <c r="J47" i="5" s="1"/>
  <c r="I18" i="40" s="1"/>
  <c r="K47" i="5"/>
  <c r="J18" i="40" s="1"/>
  <c r="L47" i="5"/>
  <c r="K18" i="40" s="1"/>
  <c r="N47" i="5"/>
  <c r="P47" i="5"/>
  <c r="T15" i="4"/>
  <c r="I15" i="4"/>
  <c r="J15" i="4"/>
  <c r="L15" i="4"/>
  <c r="I9" i="31"/>
  <c r="V46" i="5"/>
  <c r="P46" i="5" s="1"/>
  <c r="D16" i="40"/>
  <c r="H16" i="40"/>
  <c r="V45" i="5"/>
  <c r="P45" i="5" s="1"/>
  <c r="O16" i="40" s="1"/>
  <c r="I17" i="53"/>
  <c r="H17" i="53"/>
  <c r="G17" i="53"/>
  <c r="F17" i="53"/>
  <c r="E17" i="53"/>
  <c r="D17" i="53"/>
  <c r="C17" i="53"/>
  <c r="B17" i="53"/>
  <c r="I10" i="37"/>
  <c r="H10" i="37"/>
  <c r="G10" i="37"/>
  <c r="F10" i="37"/>
  <c r="E10" i="37"/>
  <c r="D10" i="37"/>
  <c r="C10" i="37"/>
  <c r="B10" i="37"/>
  <c r="I15" i="34"/>
  <c r="H15" i="34"/>
  <c r="G15" i="34"/>
  <c r="F15" i="34"/>
  <c r="E15" i="34"/>
  <c r="D15" i="34"/>
  <c r="C15" i="34"/>
  <c r="B15" i="34"/>
  <c r="I9" i="54"/>
  <c r="H9" i="54"/>
  <c r="G9" i="54"/>
  <c r="F9" i="54"/>
  <c r="E9" i="54"/>
  <c r="D9" i="54"/>
  <c r="C9" i="54"/>
  <c r="B9" i="54"/>
  <c r="D21" i="42"/>
  <c r="A33" i="24"/>
  <c r="A31" i="24"/>
  <c r="A29" i="24"/>
  <c r="A23" i="24"/>
  <c r="A21" i="24"/>
  <c r="A17" i="24"/>
  <c r="A15" i="24"/>
  <c r="A12" i="24"/>
  <c r="B9" i="30"/>
  <c r="A8" i="7"/>
  <c r="B9" i="7" s="1"/>
  <c r="A15" i="42"/>
  <c r="A14" i="38"/>
  <c r="B15" i="38"/>
  <c r="A3" i="38"/>
  <c r="A9" i="47"/>
  <c r="A10" i="47"/>
  <c r="B9" i="28"/>
  <c r="C9" i="28"/>
  <c r="D9" i="28"/>
  <c r="G9" i="28"/>
  <c r="H9" i="28"/>
  <c r="I9" i="28"/>
  <c r="B8" i="32"/>
  <c r="C8" i="32"/>
  <c r="D8" i="32"/>
  <c r="E8" i="32"/>
  <c r="F8" i="32"/>
  <c r="G8" i="32"/>
  <c r="H8" i="32"/>
  <c r="I8" i="32"/>
  <c r="W10" i="6"/>
  <c r="M10" i="6" s="1"/>
  <c r="L9" i="28" s="1"/>
  <c r="O10" i="6"/>
  <c r="W22" i="6"/>
  <c r="O22" i="6"/>
  <c r="N8" i="32" s="1"/>
  <c r="T10" i="4"/>
  <c r="I10" i="4"/>
  <c r="T6" i="4"/>
  <c r="I6" i="4"/>
  <c r="T7" i="4"/>
  <c r="N7" i="4" s="1"/>
  <c r="L7" i="4"/>
  <c r="G28" i="40"/>
  <c r="G27" i="40"/>
  <c r="G26" i="40"/>
  <c r="G25" i="40"/>
  <c r="J26" i="40"/>
  <c r="J27" i="40"/>
  <c r="B16" i="34"/>
  <c r="A9" i="54"/>
  <c r="B10" i="54" s="1"/>
  <c r="A22" i="32"/>
  <c r="B25" i="32" s="1"/>
  <c r="A14" i="30"/>
  <c r="B15" i="30" s="1"/>
  <c r="B27" i="40"/>
  <c r="C27" i="40"/>
  <c r="D27" i="40"/>
  <c r="E27" i="40"/>
  <c r="F27" i="40"/>
  <c r="H27" i="40"/>
  <c r="I27" i="40"/>
  <c r="K27" i="40"/>
  <c r="B28" i="40"/>
  <c r="C28" i="40"/>
  <c r="D28" i="40"/>
  <c r="E28" i="40"/>
  <c r="F28" i="40"/>
  <c r="H28" i="40"/>
  <c r="I28" i="40"/>
  <c r="K21" i="42"/>
  <c r="J21" i="42"/>
  <c r="I21" i="42"/>
  <c r="H21" i="42"/>
  <c r="G21" i="42"/>
  <c r="F21" i="42"/>
  <c r="E21" i="42"/>
  <c r="C21" i="42"/>
  <c r="B21" i="42"/>
  <c r="K14" i="30"/>
  <c r="J14" i="30"/>
  <c r="I14" i="30"/>
  <c r="H14" i="30"/>
  <c r="G14" i="30"/>
  <c r="F14" i="30"/>
  <c r="E14" i="30"/>
  <c r="D14" i="30"/>
  <c r="C14" i="30"/>
  <c r="B14" i="30"/>
  <c r="K16" i="49"/>
  <c r="J16" i="49"/>
  <c r="I16" i="49"/>
  <c r="H16" i="49"/>
  <c r="G16" i="49"/>
  <c r="F16" i="49"/>
  <c r="E16" i="49"/>
  <c r="D16" i="49"/>
  <c r="C16" i="49"/>
  <c r="B16" i="49"/>
  <c r="I14" i="7"/>
  <c r="H14" i="7"/>
  <c r="G14" i="7"/>
  <c r="F14" i="7"/>
  <c r="E14" i="7"/>
  <c r="D14" i="7"/>
  <c r="C14" i="7"/>
  <c r="B14" i="7"/>
  <c r="K14" i="7"/>
  <c r="J14" i="7"/>
  <c r="K19" i="35"/>
  <c r="J19" i="35"/>
  <c r="I19" i="35"/>
  <c r="H19" i="35"/>
  <c r="G19" i="35"/>
  <c r="F19" i="35"/>
  <c r="E19" i="35"/>
  <c r="D19" i="35"/>
  <c r="C19" i="35"/>
  <c r="B19" i="35"/>
  <c r="A28" i="24"/>
  <c r="B17" i="28"/>
  <c r="C17" i="28"/>
  <c r="D17" i="28"/>
  <c r="E17" i="28"/>
  <c r="F17" i="28"/>
  <c r="G17" i="28"/>
  <c r="H17" i="28"/>
  <c r="I17" i="28"/>
  <c r="J17" i="28"/>
  <c r="K17" i="28"/>
  <c r="K14" i="33"/>
  <c r="J14" i="33"/>
  <c r="I14" i="33"/>
  <c r="H14" i="33"/>
  <c r="G14" i="33"/>
  <c r="F14" i="33"/>
  <c r="E14" i="33"/>
  <c r="D14" i="33"/>
  <c r="C14" i="33"/>
  <c r="B14" i="33"/>
  <c r="K21" i="27"/>
  <c r="J21" i="27"/>
  <c r="I21" i="27"/>
  <c r="H21" i="27"/>
  <c r="G21" i="27"/>
  <c r="F21" i="27"/>
  <c r="E21" i="27"/>
  <c r="D21" i="27"/>
  <c r="C21" i="27"/>
  <c r="B21" i="27"/>
  <c r="B17" i="36"/>
  <c r="C17" i="36"/>
  <c r="D17" i="36"/>
  <c r="E17" i="36"/>
  <c r="F17" i="36"/>
  <c r="G17" i="36"/>
  <c r="H17" i="36"/>
  <c r="I17" i="36"/>
  <c r="J17" i="36"/>
  <c r="K17" i="36"/>
  <c r="K16" i="36"/>
  <c r="J16" i="36"/>
  <c r="I16" i="36"/>
  <c r="H16" i="36"/>
  <c r="G16" i="36"/>
  <c r="F16" i="36"/>
  <c r="E16" i="36"/>
  <c r="D16" i="36"/>
  <c r="C16" i="36"/>
  <c r="B16" i="36"/>
  <c r="B24" i="29"/>
  <c r="C24" i="29"/>
  <c r="D24" i="29"/>
  <c r="E24" i="29"/>
  <c r="F24" i="29"/>
  <c r="G24" i="29"/>
  <c r="H24" i="29"/>
  <c r="I24" i="29"/>
  <c r="J24" i="29"/>
  <c r="K24" i="29"/>
  <c r="B26" i="31"/>
  <c r="C26" i="31"/>
  <c r="D26" i="31"/>
  <c r="E26" i="31"/>
  <c r="F26" i="31"/>
  <c r="G26" i="31"/>
  <c r="H26" i="31"/>
  <c r="I26" i="31"/>
  <c r="J26" i="31"/>
  <c r="K26" i="31"/>
  <c r="A2" i="54"/>
  <c r="H9" i="31"/>
  <c r="G9" i="31"/>
  <c r="F9" i="31"/>
  <c r="E9" i="31"/>
  <c r="C9" i="31"/>
  <c r="B9" i="31"/>
  <c r="I15" i="42"/>
  <c r="H15" i="42"/>
  <c r="G15" i="42"/>
  <c r="F15" i="42"/>
  <c r="E15" i="42"/>
  <c r="D15" i="42"/>
  <c r="C15" i="42"/>
  <c r="B15" i="42"/>
  <c r="A21" i="42"/>
  <c r="B22" i="42"/>
  <c r="L33" i="24"/>
  <c r="L34" i="24"/>
  <c r="M33" i="24"/>
  <c r="Q33" i="24" s="1"/>
  <c r="Q21" i="42" s="1"/>
  <c r="O33" i="24"/>
  <c r="O34" i="24" s="1"/>
  <c r="O14" i="30"/>
  <c r="O15" i="30" s="1"/>
  <c r="P33" i="24"/>
  <c r="P14" i="30"/>
  <c r="P15" i="30" s="1"/>
  <c r="L38" i="24"/>
  <c r="L28" i="40" s="1"/>
  <c r="M38" i="24"/>
  <c r="Q38" i="24" s="1"/>
  <c r="Q28" i="40" s="1"/>
  <c r="O38" i="24"/>
  <c r="O28" i="40" s="1"/>
  <c r="P38" i="24"/>
  <c r="P28" i="40" s="1"/>
  <c r="L15" i="24"/>
  <c r="L21" i="27" s="1"/>
  <c r="L22" i="27" s="1"/>
  <c r="M15" i="24"/>
  <c r="M16" i="24" s="1"/>
  <c r="M21" i="27"/>
  <c r="M22" i="27" s="1"/>
  <c r="O15" i="24"/>
  <c r="O16" i="24" s="1"/>
  <c r="P15" i="24"/>
  <c r="P16" i="24" s="1"/>
  <c r="L27" i="24"/>
  <c r="M27" i="24"/>
  <c r="M28" i="24" s="1"/>
  <c r="O27" i="24"/>
  <c r="O28" i="24" s="1"/>
  <c r="O19" i="35"/>
  <c r="O20" i="35"/>
  <c r="P27" i="24"/>
  <c r="S27" i="24" s="1"/>
  <c r="L36" i="24"/>
  <c r="L26" i="40" s="1"/>
  <c r="M36" i="24"/>
  <c r="M26" i="40" s="1"/>
  <c r="O36" i="24"/>
  <c r="O26" i="40"/>
  <c r="P36" i="24"/>
  <c r="L37" i="24"/>
  <c r="L27" i="40"/>
  <c r="M37" i="24"/>
  <c r="M27" i="40"/>
  <c r="O37" i="24"/>
  <c r="O27" i="40"/>
  <c r="P37" i="24"/>
  <c r="R37" i="24" s="1"/>
  <c r="L31" i="24"/>
  <c r="L16" i="49" s="1"/>
  <c r="L17" i="49" s="1"/>
  <c r="M31" i="24"/>
  <c r="M16" i="49" s="1"/>
  <c r="M17" i="49" s="1"/>
  <c r="O31" i="24"/>
  <c r="O16" i="49"/>
  <c r="O17" i="49"/>
  <c r="O32" i="24"/>
  <c r="P31" i="24"/>
  <c r="L29" i="24"/>
  <c r="L14" i="7" s="1"/>
  <c r="L15" i="7" s="1"/>
  <c r="L30" i="24"/>
  <c r="M29" i="24"/>
  <c r="M30" i="24" s="1"/>
  <c r="O29" i="24"/>
  <c r="O14" i="7" s="1"/>
  <c r="O15" i="7" s="1"/>
  <c r="P29" i="24"/>
  <c r="P30" i="24" s="1"/>
  <c r="L23" i="24"/>
  <c r="L16" i="28"/>
  <c r="M23" i="24"/>
  <c r="M16" i="28" s="1"/>
  <c r="O23" i="24"/>
  <c r="O16" i="28" s="1"/>
  <c r="P23" i="24"/>
  <c r="L24" i="24"/>
  <c r="L17" i="28" s="1"/>
  <c r="M24" i="24"/>
  <c r="M17" i="28" s="1"/>
  <c r="O24" i="24"/>
  <c r="O17" i="28"/>
  <c r="P24" i="24"/>
  <c r="L21" i="24"/>
  <c r="Q21" i="24" s="1"/>
  <c r="Q14" i="33" s="1"/>
  <c r="L22" i="24"/>
  <c r="M21" i="24"/>
  <c r="M14" i="33" s="1"/>
  <c r="M15" i="33" s="1"/>
  <c r="O21" i="24"/>
  <c r="O14" i="33" s="1"/>
  <c r="O15" i="33" s="1"/>
  <c r="P21" i="24"/>
  <c r="P22" i="24" s="1"/>
  <c r="L17" i="24"/>
  <c r="M17" i="24"/>
  <c r="M22" i="32" s="1"/>
  <c r="O17" i="24"/>
  <c r="O22" i="32" s="1"/>
  <c r="P17" i="24"/>
  <c r="L18" i="24"/>
  <c r="M18" i="24"/>
  <c r="O18" i="24"/>
  <c r="O23" i="32" s="1"/>
  <c r="P18" i="24"/>
  <c r="R18" i="24" s="1"/>
  <c r="L12" i="24"/>
  <c r="L16" i="36" s="1"/>
  <c r="M12" i="24"/>
  <c r="M16" i="36"/>
  <c r="O12" i="24"/>
  <c r="P12" i="24"/>
  <c r="L13" i="24"/>
  <c r="L17" i="36" s="1"/>
  <c r="M13" i="24"/>
  <c r="M17" i="36" s="1"/>
  <c r="O13" i="24"/>
  <c r="P13" i="24"/>
  <c r="R13" i="24" s="1"/>
  <c r="L6" i="24"/>
  <c r="L25" i="31" s="1"/>
  <c r="M6" i="24"/>
  <c r="M25" i="31" s="1"/>
  <c r="N6" i="24"/>
  <c r="N25" i="31" s="1"/>
  <c r="Q6" i="24"/>
  <c r="Q16" i="36" s="1"/>
  <c r="Q25" i="31"/>
  <c r="O6" i="24"/>
  <c r="O25" i="31" s="1"/>
  <c r="P6" i="24"/>
  <c r="P25" i="31" s="1"/>
  <c r="L7" i="24"/>
  <c r="L26" i="31" s="1"/>
  <c r="M7" i="24"/>
  <c r="O7" i="24"/>
  <c r="O26" i="31"/>
  <c r="P7" i="24"/>
  <c r="P26" i="31" s="1"/>
  <c r="L10" i="24"/>
  <c r="L24" i="29" s="1"/>
  <c r="L25" i="29" s="1"/>
  <c r="L11" i="24"/>
  <c r="M10" i="24"/>
  <c r="Q10" i="24" s="1"/>
  <c r="Q24" i="29" s="1"/>
  <c r="O10" i="24"/>
  <c r="P10" i="24"/>
  <c r="T10" i="24" s="1"/>
  <c r="P24" i="29"/>
  <c r="P25" i="29" s="1"/>
  <c r="T13" i="4"/>
  <c r="P13" i="4" s="1"/>
  <c r="B10" i="34"/>
  <c r="A9" i="34"/>
  <c r="I14" i="38"/>
  <c r="C14" i="38"/>
  <c r="D14" i="38"/>
  <c r="F14" i="38"/>
  <c r="G14" i="38"/>
  <c r="H14" i="38"/>
  <c r="B14" i="38"/>
  <c r="H9" i="47"/>
  <c r="I9" i="47"/>
  <c r="C9" i="47"/>
  <c r="D9" i="47"/>
  <c r="B9" i="47"/>
  <c r="J25" i="40"/>
  <c r="I25" i="40"/>
  <c r="H25" i="40"/>
  <c r="F25" i="40"/>
  <c r="E25" i="40"/>
  <c r="D25" i="40"/>
  <c r="C25" i="40"/>
  <c r="B25" i="40"/>
  <c r="B25" i="31"/>
  <c r="C25" i="31"/>
  <c r="D25" i="31"/>
  <c r="E25" i="31"/>
  <c r="F25" i="31"/>
  <c r="G25" i="31"/>
  <c r="H25" i="31"/>
  <c r="I25" i="31"/>
  <c r="J25" i="31"/>
  <c r="K25" i="31"/>
  <c r="B16" i="28"/>
  <c r="C16" i="28"/>
  <c r="D16" i="28"/>
  <c r="E16" i="28"/>
  <c r="F16" i="28"/>
  <c r="G16" i="28"/>
  <c r="H16" i="28"/>
  <c r="I16" i="28"/>
  <c r="J16" i="28"/>
  <c r="K16" i="28"/>
  <c r="L35" i="24"/>
  <c r="L25" i="40" s="1"/>
  <c r="M35" i="24"/>
  <c r="M25" i="40" s="1"/>
  <c r="O35" i="24"/>
  <c r="P35" i="24"/>
  <c r="P25" i="40"/>
  <c r="W26" i="6"/>
  <c r="M26" i="6" s="1"/>
  <c r="M27" i="6" s="1"/>
  <c r="W24" i="6"/>
  <c r="Q24" i="6" s="1"/>
  <c r="Q25" i="6" s="1"/>
  <c r="W15" i="6"/>
  <c r="M15" i="6" s="1"/>
  <c r="M16" i="6" s="1"/>
  <c r="L15" i="6"/>
  <c r="L16" i="6" s="1"/>
  <c r="W9" i="6"/>
  <c r="S9" i="6"/>
  <c r="R8" i="28" s="1"/>
  <c r="K9" i="6"/>
  <c r="J8" i="28" s="1"/>
  <c r="W5" i="6"/>
  <c r="Q5" i="6" s="1"/>
  <c r="Q6" i="6" s="1"/>
  <c r="P9" i="47" s="1"/>
  <c r="P10" i="47" s="1"/>
  <c r="W7" i="6"/>
  <c r="Q7" i="6" s="1"/>
  <c r="L7" i="6"/>
  <c r="L8" i="6" s="1"/>
  <c r="W28" i="6"/>
  <c r="S28" i="6" s="1"/>
  <c r="S29" i="6" s="1"/>
  <c r="M28" i="6"/>
  <c r="M29" i="6" s="1"/>
  <c r="W17" i="6"/>
  <c r="K17" i="6" s="1"/>
  <c r="J8" i="31" s="1"/>
  <c r="M17" i="6"/>
  <c r="W13" i="6"/>
  <c r="L13" i="6" s="1"/>
  <c r="K8" i="29" s="1"/>
  <c r="K9" i="29" s="1"/>
  <c r="O13" i="6"/>
  <c r="O14" i="6" s="1"/>
  <c r="W21" i="6"/>
  <c r="S21" i="6"/>
  <c r="R7" i="32" s="1"/>
  <c r="O21" i="6"/>
  <c r="N7" i="32" s="1"/>
  <c r="W34" i="6"/>
  <c r="K34" i="6" s="1"/>
  <c r="Q34" i="6"/>
  <c r="Q35" i="6" s="1"/>
  <c r="W30" i="6"/>
  <c r="M30" i="6" s="1"/>
  <c r="L8" i="36" s="1"/>
  <c r="L30" i="6"/>
  <c r="K8" i="36" s="1"/>
  <c r="W31" i="6"/>
  <c r="M31" i="6" s="1"/>
  <c r="L9" i="36" s="1"/>
  <c r="S31" i="6"/>
  <c r="R9" i="36" s="1"/>
  <c r="V19" i="5"/>
  <c r="J19" i="5" s="1"/>
  <c r="J16" i="31" s="1"/>
  <c r="K26" i="40"/>
  <c r="I26" i="40"/>
  <c r="B26" i="40"/>
  <c r="C26" i="40"/>
  <c r="D26" i="40"/>
  <c r="E26" i="40"/>
  <c r="F26" i="40"/>
  <c r="H26" i="40"/>
  <c r="T23" i="4"/>
  <c r="P23" i="4" s="1"/>
  <c r="A23" i="5"/>
  <c r="B9" i="36"/>
  <c r="C9" i="36"/>
  <c r="D9" i="36"/>
  <c r="E9" i="36"/>
  <c r="F9" i="36"/>
  <c r="G9" i="36"/>
  <c r="H9" i="36"/>
  <c r="I9" i="36"/>
  <c r="B12" i="41"/>
  <c r="C12" i="41"/>
  <c r="D12" i="41"/>
  <c r="E12" i="41"/>
  <c r="F12" i="41"/>
  <c r="G12" i="41"/>
  <c r="H12" i="41"/>
  <c r="I12" i="41"/>
  <c r="V11" i="5"/>
  <c r="R11" i="5" s="1"/>
  <c r="R12" i="41" s="1"/>
  <c r="K11" i="5"/>
  <c r="K12" i="41" s="1"/>
  <c r="I16" i="31"/>
  <c r="B10" i="38"/>
  <c r="B15" i="35"/>
  <c r="A7" i="32"/>
  <c r="A3" i="32"/>
  <c r="B9" i="32" s="1"/>
  <c r="B17" i="32" s="1"/>
  <c r="B15" i="32"/>
  <c r="C15" i="32"/>
  <c r="D15" i="32"/>
  <c r="E15" i="32"/>
  <c r="F15" i="32"/>
  <c r="G15" i="32"/>
  <c r="H15" i="32"/>
  <c r="I15" i="32"/>
  <c r="B9" i="42"/>
  <c r="B10" i="41"/>
  <c r="C10" i="41"/>
  <c r="D10" i="41"/>
  <c r="E10" i="41"/>
  <c r="F10" i="41"/>
  <c r="G10" i="41"/>
  <c r="H10" i="41"/>
  <c r="I10" i="41"/>
  <c r="B11" i="41"/>
  <c r="C11" i="41"/>
  <c r="D11" i="41"/>
  <c r="E11" i="41"/>
  <c r="F11" i="41"/>
  <c r="G11" i="41"/>
  <c r="H11" i="41"/>
  <c r="I11" i="41"/>
  <c r="B15" i="27"/>
  <c r="C15" i="27"/>
  <c r="D15" i="27"/>
  <c r="E15" i="27"/>
  <c r="F15" i="27"/>
  <c r="G15" i="27"/>
  <c r="H15" i="27"/>
  <c r="I15" i="27"/>
  <c r="B8" i="42"/>
  <c r="C8" i="42"/>
  <c r="D8" i="42"/>
  <c r="E8" i="42"/>
  <c r="F8" i="42"/>
  <c r="G8" i="42"/>
  <c r="H8" i="42"/>
  <c r="I8" i="42"/>
  <c r="V6" i="5"/>
  <c r="R6" i="5" s="1"/>
  <c r="N6" i="5"/>
  <c r="N15" i="27" s="1"/>
  <c r="V10" i="5"/>
  <c r="K10" i="5" s="1"/>
  <c r="K11" i="41" s="1"/>
  <c r="P10" i="5"/>
  <c r="P11" i="41" s="1"/>
  <c r="R10" i="5"/>
  <c r="R11" i="41" s="1"/>
  <c r="V24" i="5"/>
  <c r="P24" i="5"/>
  <c r="K24" i="5"/>
  <c r="K15" i="32" s="1"/>
  <c r="V27" i="5"/>
  <c r="L27" i="5" s="1"/>
  <c r="L8" i="42" s="1"/>
  <c r="H15" i="40"/>
  <c r="D15" i="40"/>
  <c r="A7" i="40"/>
  <c r="A3" i="40"/>
  <c r="B19" i="40"/>
  <c r="B29" i="40"/>
  <c r="A25" i="40"/>
  <c r="B7" i="40"/>
  <c r="C7" i="40"/>
  <c r="D7" i="40"/>
  <c r="E7" i="40"/>
  <c r="F7" i="40"/>
  <c r="G7" i="40"/>
  <c r="H7" i="40"/>
  <c r="B8" i="40"/>
  <c r="C8" i="40"/>
  <c r="D8" i="40"/>
  <c r="E8" i="40"/>
  <c r="F8" i="40"/>
  <c r="G8" i="40"/>
  <c r="H8" i="40"/>
  <c r="B9" i="40"/>
  <c r="C9" i="40"/>
  <c r="D9" i="40"/>
  <c r="E9" i="40"/>
  <c r="F9" i="40"/>
  <c r="G9" i="40"/>
  <c r="H9" i="40"/>
  <c r="B10" i="40"/>
  <c r="C10" i="40"/>
  <c r="D10" i="40"/>
  <c r="E10" i="40"/>
  <c r="F10" i="40"/>
  <c r="G10" i="40"/>
  <c r="H10" i="40"/>
  <c r="B11" i="40"/>
  <c r="C11" i="40"/>
  <c r="D11" i="40"/>
  <c r="E11" i="40"/>
  <c r="F11" i="40"/>
  <c r="G11" i="40"/>
  <c r="H11" i="40"/>
  <c r="B12" i="40"/>
  <c r="C12" i="40"/>
  <c r="D12" i="40"/>
  <c r="E12" i="40"/>
  <c r="F12" i="40"/>
  <c r="G12" i="40"/>
  <c r="H12" i="40"/>
  <c r="B13" i="40"/>
  <c r="C13" i="40"/>
  <c r="D13" i="40"/>
  <c r="E13" i="40"/>
  <c r="F13" i="40"/>
  <c r="G13" i="40"/>
  <c r="H13" i="40"/>
  <c r="B14" i="40"/>
  <c r="C14" i="40"/>
  <c r="D14" i="40"/>
  <c r="E14" i="40"/>
  <c r="F14" i="40"/>
  <c r="G14" i="40"/>
  <c r="H14" i="40"/>
  <c r="V34" i="5"/>
  <c r="T16" i="3"/>
  <c r="N16" i="3"/>
  <c r="K14" i="35"/>
  <c r="I14" i="35"/>
  <c r="C14" i="35"/>
  <c r="D14" i="35"/>
  <c r="E14" i="35"/>
  <c r="F14" i="35"/>
  <c r="G14" i="35"/>
  <c r="H14" i="35"/>
  <c r="J14" i="35"/>
  <c r="B14" i="35"/>
  <c r="B9" i="34"/>
  <c r="C9" i="34"/>
  <c r="D9" i="34"/>
  <c r="E9" i="34"/>
  <c r="F9" i="34"/>
  <c r="G9" i="34"/>
  <c r="H9" i="34"/>
  <c r="I9" i="34"/>
  <c r="K24" i="31"/>
  <c r="I24" i="31"/>
  <c r="C24" i="31"/>
  <c r="D24" i="31"/>
  <c r="E24" i="31"/>
  <c r="F24" i="31"/>
  <c r="G24" i="31"/>
  <c r="H24" i="31"/>
  <c r="J24" i="31"/>
  <c r="B24" i="31"/>
  <c r="M14" i="35"/>
  <c r="M15" i="35" s="1"/>
  <c r="Q15" i="35" s="1"/>
  <c r="L41" i="5"/>
  <c r="K12" i="40" s="1"/>
  <c r="L43" i="5"/>
  <c r="K14" i="40" s="1"/>
  <c r="V40" i="5"/>
  <c r="P40" i="5" s="1"/>
  <c r="V41" i="5"/>
  <c r="N41" i="5" s="1"/>
  <c r="M12" i="40" s="1"/>
  <c r="V42" i="5"/>
  <c r="J42" i="5" s="1"/>
  <c r="K42" i="5"/>
  <c r="J13" i="40" s="1"/>
  <c r="V43" i="5"/>
  <c r="J43" i="5" s="1"/>
  <c r="V44" i="5"/>
  <c r="P44" i="5" s="1"/>
  <c r="O15" i="40" s="1"/>
  <c r="T33" i="4"/>
  <c r="J33" i="4" s="1"/>
  <c r="L33" i="4"/>
  <c r="T8" i="4"/>
  <c r="P8" i="4" s="1"/>
  <c r="L8" i="4"/>
  <c r="T9" i="4"/>
  <c r="P9" i="4" s="1"/>
  <c r="T11" i="4"/>
  <c r="J11" i="4" s="1"/>
  <c r="T12" i="4"/>
  <c r="P12" i="4" s="1"/>
  <c r="T14" i="4"/>
  <c r="L14" i="4"/>
  <c r="T16" i="4"/>
  <c r="N16" i="4" s="1"/>
  <c r="P16" i="4"/>
  <c r="T17" i="4"/>
  <c r="L17" i="4" s="1"/>
  <c r="I17" i="4"/>
  <c r="J17" i="4"/>
  <c r="T18" i="4"/>
  <c r="I18" i="4" s="1"/>
  <c r="N18" i="4"/>
  <c r="T19" i="4"/>
  <c r="I19" i="4"/>
  <c r="T20" i="4"/>
  <c r="J20" i="4" s="1"/>
  <c r="T21" i="4"/>
  <c r="N21" i="4"/>
  <c r="T22" i="4"/>
  <c r="J22" i="4"/>
  <c r="P22" i="4"/>
  <c r="T24" i="4"/>
  <c r="I24" i="4" s="1"/>
  <c r="P24" i="4"/>
  <c r="T25" i="4"/>
  <c r="I25" i="4"/>
  <c r="T26" i="4"/>
  <c r="P26" i="4" s="1"/>
  <c r="N26" i="4"/>
  <c r="T27" i="4"/>
  <c r="L27" i="4" s="1"/>
  <c r="T28" i="4"/>
  <c r="L28" i="4" s="1"/>
  <c r="J28" i="4"/>
  <c r="T29" i="4"/>
  <c r="L29" i="4" s="1"/>
  <c r="I29" i="4"/>
  <c r="T30" i="4"/>
  <c r="N30" i="4" s="1"/>
  <c r="T31" i="4"/>
  <c r="I31" i="4" s="1"/>
  <c r="T32" i="4"/>
  <c r="P32" i="4" s="1"/>
  <c r="L32" i="4"/>
  <c r="V5" i="5"/>
  <c r="P5" i="5" s="1"/>
  <c r="P14" i="27" s="1"/>
  <c r="R5" i="5"/>
  <c r="R14" i="27" s="1"/>
  <c r="J5" i="5"/>
  <c r="J14" i="27" s="1"/>
  <c r="V8" i="5"/>
  <c r="L8" i="5" s="1"/>
  <c r="V9" i="5"/>
  <c r="K9" i="5" s="1"/>
  <c r="K10" i="41" s="1"/>
  <c r="N9" i="5"/>
  <c r="N10" i="41" s="1"/>
  <c r="V13" i="5"/>
  <c r="K13" i="5" s="1"/>
  <c r="K14" i="29" s="1"/>
  <c r="V14" i="5"/>
  <c r="R14" i="5" s="1"/>
  <c r="R15" i="29" s="1"/>
  <c r="P14" i="5"/>
  <c r="P15" i="29"/>
  <c r="V15" i="5"/>
  <c r="P15" i="5" s="1"/>
  <c r="L15" i="5"/>
  <c r="L16" i="29" s="1"/>
  <c r="V16" i="5"/>
  <c r="J16" i="5" s="1"/>
  <c r="J17" i="29" s="1"/>
  <c r="N16" i="5"/>
  <c r="N17" i="29" s="1"/>
  <c r="V17" i="5"/>
  <c r="R17" i="5" s="1"/>
  <c r="R18" i="29" s="1"/>
  <c r="V20" i="5"/>
  <c r="L20" i="5" s="1"/>
  <c r="L17" i="31" s="1"/>
  <c r="V21" i="5"/>
  <c r="K21" i="5" s="1"/>
  <c r="P21" i="5"/>
  <c r="P18" i="31" s="1"/>
  <c r="V23" i="5"/>
  <c r="R23" i="5" s="1"/>
  <c r="R14" i="32" s="1"/>
  <c r="J23" i="5"/>
  <c r="J14" i="32" s="1"/>
  <c r="J17" i="32" s="1"/>
  <c r="V29" i="5"/>
  <c r="N29" i="5" s="1"/>
  <c r="N8" i="38" s="1"/>
  <c r="V30" i="5"/>
  <c r="K30" i="5" s="1"/>
  <c r="R30" i="5"/>
  <c r="R9" i="38" s="1"/>
  <c r="V32" i="5"/>
  <c r="K32" i="5" s="1"/>
  <c r="K33" i="5" s="1"/>
  <c r="J32" i="5"/>
  <c r="P32" i="5"/>
  <c r="V36" i="5"/>
  <c r="R36" i="5" s="1"/>
  <c r="Q7" i="40" s="1"/>
  <c r="V37" i="5"/>
  <c r="R37" i="5" s="1"/>
  <c r="Q8" i="40" s="1"/>
  <c r="K37" i="5"/>
  <c r="J8" i="40" s="1"/>
  <c r="V38" i="5"/>
  <c r="N38" i="5" s="1"/>
  <c r="M9" i="40" s="1"/>
  <c r="V39" i="5"/>
  <c r="N39" i="5" s="1"/>
  <c r="M10" i="40" s="1"/>
  <c r="P39" i="5"/>
  <c r="O10" i="40" s="1"/>
  <c r="P5" i="24"/>
  <c r="P24" i="31" s="1"/>
  <c r="O5" i="24"/>
  <c r="O24" i="31" s="1"/>
  <c r="M5" i="24"/>
  <c r="M24" i="31" s="1"/>
  <c r="L5" i="24"/>
  <c r="N5" i="24" s="1"/>
  <c r="N24" i="31" s="1"/>
  <c r="L24" i="31"/>
  <c r="A8" i="36"/>
  <c r="A3" i="36"/>
  <c r="B11" i="36"/>
  <c r="B18" i="36"/>
  <c r="A16" i="36"/>
  <c r="I10" i="34"/>
  <c r="H10" i="34"/>
  <c r="G10" i="34"/>
  <c r="F10" i="34"/>
  <c r="E10" i="34"/>
  <c r="D10" i="34"/>
  <c r="C10" i="34"/>
  <c r="B16" i="29"/>
  <c r="C16" i="29"/>
  <c r="D16" i="29"/>
  <c r="E16" i="29"/>
  <c r="F16" i="29"/>
  <c r="H16" i="29"/>
  <c r="I16" i="29"/>
  <c r="I9" i="53"/>
  <c r="C9" i="53"/>
  <c r="D9" i="53"/>
  <c r="E9" i="53"/>
  <c r="F9" i="53"/>
  <c r="G9" i="53"/>
  <c r="H9" i="53"/>
  <c r="B9" i="53"/>
  <c r="A9" i="53"/>
  <c r="B10" i="53" s="1"/>
  <c r="A8" i="28"/>
  <c r="A16" i="28"/>
  <c r="I9" i="38"/>
  <c r="A2" i="53"/>
  <c r="T8" i="3"/>
  <c r="L8" i="3" s="1"/>
  <c r="J8" i="3"/>
  <c r="T27" i="3"/>
  <c r="L27" i="3"/>
  <c r="T30" i="3"/>
  <c r="I30" i="3" s="1"/>
  <c r="K30" i="3" s="1"/>
  <c r="T31" i="3"/>
  <c r="P31" i="3" s="1"/>
  <c r="J31" i="3"/>
  <c r="N31" i="3"/>
  <c r="T32" i="3"/>
  <c r="L32" i="3" s="1"/>
  <c r="N32" i="3"/>
  <c r="T29" i="3"/>
  <c r="J29" i="3" s="1"/>
  <c r="T18" i="3"/>
  <c r="I18" i="3" s="1"/>
  <c r="T19" i="3"/>
  <c r="N19" i="3" s="1"/>
  <c r="T20" i="3"/>
  <c r="P20" i="3" s="1"/>
  <c r="T21" i="3"/>
  <c r="N21" i="3" s="1"/>
  <c r="T22" i="3"/>
  <c r="L22" i="3" s="1"/>
  <c r="N22" i="3"/>
  <c r="J22" i="3"/>
  <c r="T23" i="3"/>
  <c r="N23" i="3" s="1"/>
  <c r="L23" i="3"/>
  <c r="P23" i="3"/>
  <c r="T24" i="3"/>
  <c r="J24" i="3" s="1"/>
  <c r="T25" i="3"/>
  <c r="N25" i="3"/>
  <c r="T26" i="3"/>
  <c r="P26" i="3" s="1"/>
  <c r="T28" i="3"/>
  <c r="P28" i="3"/>
  <c r="T17" i="3"/>
  <c r="L17" i="3" s="1"/>
  <c r="A3" i="24"/>
  <c r="A2" i="49"/>
  <c r="A10" i="49"/>
  <c r="A16" i="49" s="1"/>
  <c r="B17" i="49" s="1"/>
  <c r="B10" i="49"/>
  <c r="C10" i="49"/>
  <c r="D10" i="49"/>
  <c r="E10" i="49"/>
  <c r="F10" i="49"/>
  <c r="G10" i="49"/>
  <c r="H10" i="49"/>
  <c r="C11" i="49"/>
  <c r="D11" i="49"/>
  <c r="E11" i="49"/>
  <c r="F11" i="49"/>
  <c r="G11" i="49"/>
  <c r="H11" i="49"/>
  <c r="A2" i="42"/>
  <c r="C9" i="42"/>
  <c r="D9" i="42"/>
  <c r="E9" i="42"/>
  <c r="F9" i="42"/>
  <c r="G9" i="42"/>
  <c r="H9" i="42"/>
  <c r="I9" i="42"/>
  <c r="A2" i="41"/>
  <c r="A3" i="41"/>
  <c r="B13" i="41" s="1"/>
  <c r="A9" i="41"/>
  <c r="B9" i="41"/>
  <c r="C9" i="41"/>
  <c r="D9" i="41"/>
  <c r="E9" i="41"/>
  <c r="F9" i="41"/>
  <c r="G9" i="41"/>
  <c r="H9" i="41"/>
  <c r="I9" i="41"/>
  <c r="C13" i="41"/>
  <c r="D13" i="41"/>
  <c r="E13" i="41"/>
  <c r="F13" i="41"/>
  <c r="G13" i="41"/>
  <c r="H13" i="41"/>
  <c r="I13" i="41"/>
  <c r="A2" i="40"/>
  <c r="C19" i="40"/>
  <c r="D19" i="40"/>
  <c r="E19" i="40"/>
  <c r="F19" i="40"/>
  <c r="G19" i="40"/>
  <c r="H19" i="40"/>
  <c r="A2" i="37"/>
  <c r="A2" i="38"/>
  <c r="B8" i="38"/>
  <c r="C8" i="38"/>
  <c r="D8" i="38"/>
  <c r="E8" i="38"/>
  <c r="G8" i="38"/>
  <c r="H8" i="38"/>
  <c r="I8" i="38"/>
  <c r="B9" i="38"/>
  <c r="C9" i="38"/>
  <c r="D9" i="38"/>
  <c r="E9" i="38"/>
  <c r="G9" i="38"/>
  <c r="H9" i="38"/>
  <c r="C15" i="38"/>
  <c r="D15" i="38"/>
  <c r="E15" i="38"/>
  <c r="F15" i="38"/>
  <c r="G15" i="38"/>
  <c r="H15" i="38"/>
  <c r="I15" i="38"/>
  <c r="A2" i="36"/>
  <c r="B8" i="36"/>
  <c r="C8" i="36"/>
  <c r="D8" i="36"/>
  <c r="E8" i="36"/>
  <c r="F8" i="36"/>
  <c r="G8" i="36"/>
  <c r="H8" i="36"/>
  <c r="I8" i="36"/>
  <c r="C11" i="36"/>
  <c r="D11" i="36"/>
  <c r="E11" i="36"/>
  <c r="F11" i="36"/>
  <c r="G11" i="36"/>
  <c r="H11" i="36"/>
  <c r="I11" i="36"/>
  <c r="A2" i="35"/>
  <c r="A8" i="35"/>
  <c r="A19" i="35" s="1"/>
  <c r="B20" i="35" s="1"/>
  <c r="A3" i="35"/>
  <c r="B9" i="35"/>
  <c r="B8" i="35"/>
  <c r="C8" i="35"/>
  <c r="D8" i="35"/>
  <c r="E8" i="35"/>
  <c r="F8" i="35"/>
  <c r="G8" i="35"/>
  <c r="H8" i="35"/>
  <c r="I8" i="35"/>
  <c r="C9" i="35"/>
  <c r="D9" i="35"/>
  <c r="E9" i="35"/>
  <c r="F9" i="35"/>
  <c r="G9" i="35"/>
  <c r="H9" i="35"/>
  <c r="I9" i="35"/>
  <c r="A2" i="34"/>
  <c r="A2" i="33"/>
  <c r="A8" i="33"/>
  <c r="A14" i="33"/>
  <c r="B15" i="33"/>
  <c r="A3" i="33"/>
  <c r="B9" i="33"/>
  <c r="B8" i="33"/>
  <c r="C8" i="33"/>
  <c r="D8" i="33"/>
  <c r="G8" i="33"/>
  <c r="H8" i="33"/>
  <c r="I8" i="33"/>
  <c r="C9" i="33"/>
  <c r="D9" i="33"/>
  <c r="E9" i="33"/>
  <c r="F9" i="33"/>
  <c r="G9" i="33"/>
  <c r="H9" i="33"/>
  <c r="I9" i="33"/>
  <c r="A2" i="32"/>
  <c r="B7" i="32"/>
  <c r="C7" i="32"/>
  <c r="D7" i="32"/>
  <c r="E7" i="32"/>
  <c r="F7" i="32"/>
  <c r="G7" i="32"/>
  <c r="H7" i="32"/>
  <c r="I7" i="32"/>
  <c r="C9" i="32"/>
  <c r="D9" i="32"/>
  <c r="E9" i="32"/>
  <c r="F9" i="32"/>
  <c r="G9" i="32"/>
  <c r="H9" i="32"/>
  <c r="I9" i="32"/>
  <c r="B14" i="32"/>
  <c r="C14" i="32"/>
  <c r="D14" i="32"/>
  <c r="E14" i="32"/>
  <c r="F14" i="32"/>
  <c r="G14" i="32"/>
  <c r="H14" i="32"/>
  <c r="I14" i="32"/>
  <c r="C17" i="32"/>
  <c r="D17" i="32"/>
  <c r="E17" i="32"/>
  <c r="F17" i="32"/>
  <c r="G17" i="32"/>
  <c r="H17" i="32"/>
  <c r="I17" i="32"/>
  <c r="A2" i="31"/>
  <c r="A8" i="31"/>
  <c r="B11" i="31" s="1"/>
  <c r="A3" i="31"/>
  <c r="A24" i="31"/>
  <c r="B8" i="31"/>
  <c r="C8" i="31"/>
  <c r="E8" i="31"/>
  <c r="F8" i="31"/>
  <c r="G8" i="31"/>
  <c r="H8" i="31"/>
  <c r="I8" i="31"/>
  <c r="B16" i="31"/>
  <c r="C16" i="31"/>
  <c r="D16" i="31"/>
  <c r="E16" i="31"/>
  <c r="F16" i="31"/>
  <c r="G16" i="31"/>
  <c r="H16" i="31"/>
  <c r="B17" i="31"/>
  <c r="C17" i="31"/>
  <c r="D17" i="31"/>
  <c r="E17" i="31"/>
  <c r="F17" i="31"/>
  <c r="G17" i="31"/>
  <c r="H17" i="31"/>
  <c r="I17" i="31"/>
  <c r="B18" i="31"/>
  <c r="C18" i="31"/>
  <c r="D18" i="31"/>
  <c r="E18" i="31"/>
  <c r="F18" i="31"/>
  <c r="G18" i="31"/>
  <c r="H18" i="31"/>
  <c r="I18" i="31"/>
  <c r="C19" i="31"/>
  <c r="D19" i="31"/>
  <c r="E19" i="31"/>
  <c r="F19" i="31"/>
  <c r="G19" i="31"/>
  <c r="H19" i="31"/>
  <c r="I19" i="31"/>
  <c r="A2" i="47"/>
  <c r="A2" i="30"/>
  <c r="A3" i="30"/>
  <c r="B8" i="30"/>
  <c r="C8" i="30"/>
  <c r="D8" i="30"/>
  <c r="E8" i="30"/>
  <c r="F8" i="30"/>
  <c r="G8" i="30"/>
  <c r="H8" i="30"/>
  <c r="I8" i="30"/>
  <c r="A2" i="29"/>
  <c r="A8" i="29"/>
  <c r="A14" i="29" s="1"/>
  <c r="B8" i="29"/>
  <c r="C8" i="29"/>
  <c r="D8" i="29"/>
  <c r="E8" i="29"/>
  <c r="F8" i="29"/>
  <c r="G8" i="29"/>
  <c r="H8" i="29"/>
  <c r="I8" i="29"/>
  <c r="C9" i="29"/>
  <c r="D9" i="29"/>
  <c r="E9" i="29"/>
  <c r="F9" i="29"/>
  <c r="G9" i="29"/>
  <c r="H9" i="29"/>
  <c r="I9" i="29"/>
  <c r="B14" i="29"/>
  <c r="C14" i="29"/>
  <c r="D14" i="29"/>
  <c r="E14" i="29"/>
  <c r="F14" i="29"/>
  <c r="G14" i="29"/>
  <c r="H14" i="29"/>
  <c r="I14" i="29"/>
  <c r="B15" i="29"/>
  <c r="C15" i="29"/>
  <c r="D15" i="29"/>
  <c r="E15" i="29"/>
  <c r="F15" i="29"/>
  <c r="G15" i="29"/>
  <c r="H15" i="29"/>
  <c r="I15" i="29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C19" i="29"/>
  <c r="D19" i="29"/>
  <c r="E19" i="29"/>
  <c r="F19" i="29"/>
  <c r="G19" i="29"/>
  <c r="H19" i="29"/>
  <c r="I19" i="29"/>
  <c r="A2" i="28"/>
  <c r="B8" i="28"/>
  <c r="C8" i="28"/>
  <c r="D8" i="28"/>
  <c r="G8" i="28"/>
  <c r="H8" i="28"/>
  <c r="I8" i="28"/>
  <c r="B11" i="28"/>
  <c r="B19" i="28" s="1"/>
  <c r="C11" i="28"/>
  <c r="D11" i="28"/>
  <c r="E11" i="28"/>
  <c r="F11" i="28"/>
  <c r="G11" i="28"/>
  <c r="H11" i="28"/>
  <c r="I11" i="28"/>
  <c r="A2" i="27"/>
  <c r="B8" i="27"/>
  <c r="C8" i="27"/>
  <c r="D8" i="27"/>
  <c r="G8" i="27"/>
  <c r="H8" i="27"/>
  <c r="I8" i="27"/>
  <c r="B9" i="27"/>
  <c r="A3" i="27" s="1"/>
  <c r="A8" i="27" s="1"/>
  <c r="B16" i="27"/>
  <c r="B22" i="27"/>
  <c r="C9" i="27"/>
  <c r="D9" i="27"/>
  <c r="E9" i="27"/>
  <c r="F9" i="27"/>
  <c r="G9" i="27"/>
  <c r="H9" i="27"/>
  <c r="I9" i="27"/>
  <c r="A14" i="27"/>
  <c r="A21" i="27"/>
  <c r="B14" i="27"/>
  <c r="C14" i="27"/>
  <c r="D14" i="27"/>
  <c r="E14" i="27"/>
  <c r="F14" i="27"/>
  <c r="G14" i="27"/>
  <c r="H14" i="27"/>
  <c r="I14" i="27"/>
  <c r="C16" i="27"/>
  <c r="D16" i="27"/>
  <c r="E16" i="27"/>
  <c r="F16" i="27"/>
  <c r="G16" i="27"/>
  <c r="H16" i="27"/>
  <c r="I16" i="27"/>
  <c r="A2" i="7"/>
  <c r="A4" i="25"/>
  <c r="B8" i="7"/>
  <c r="C8" i="7"/>
  <c r="D8" i="7"/>
  <c r="G8" i="7"/>
  <c r="H8" i="7"/>
  <c r="C9" i="7"/>
  <c r="D9" i="7"/>
  <c r="E9" i="7"/>
  <c r="F9" i="7"/>
  <c r="G9" i="7"/>
  <c r="H9" i="7"/>
  <c r="I9" i="7"/>
  <c r="A6" i="25"/>
  <c r="I6" i="25"/>
  <c r="J6" i="25"/>
  <c r="K6" i="25"/>
  <c r="L6" i="25"/>
  <c r="M6" i="25"/>
  <c r="N6" i="25"/>
  <c r="O6" i="25"/>
  <c r="P6" i="25"/>
  <c r="Q6" i="25"/>
  <c r="R6" i="25"/>
  <c r="S6" i="25"/>
  <c r="I7" i="25"/>
  <c r="J7" i="25"/>
  <c r="K7" i="25"/>
  <c r="L7" i="25"/>
  <c r="M7" i="25"/>
  <c r="N7" i="25"/>
  <c r="O7" i="25"/>
  <c r="P7" i="25"/>
  <c r="Q7" i="25"/>
  <c r="R7" i="25"/>
  <c r="S7" i="25"/>
  <c r="A8" i="25"/>
  <c r="I8" i="25"/>
  <c r="I10" i="25"/>
  <c r="J8" i="25"/>
  <c r="J10" i="25" s="1"/>
  <c r="K8" i="25"/>
  <c r="K10" i="25"/>
  <c r="L8" i="25"/>
  <c r="L10" i="25"/>
  <c r="M8" i="25"/>
  <c r="M10" i="25"/>
  <c r="N8" i="25"/>
  <c r="N10" i="25"/>
  <c r="O8" i="25"/>
  <c r="O10" i="25"/>
  <c r="P8" i="25"/>
  <c r="P10" i="25" s="1"/>
  <c r="Q8" i="25"/>
  <c r="Q10" i="25"/>
  <c r="R8" i="25"/>
  <c r="R10" i="25"/>
  <c r="S8" i="25"/>
  <c r="S10" i="25"/>
  <c r="I9" i="25"/>
  <c r="J9" i="25"/>
  <c r="K9" i="25"/>
  <c r="L9" i="25"/>
  <c r="M9" i="25"/>
  <c r="N9" i="25"/>
  <c r="O9" i="25"/>
  <c r="P9" i="25"/>
  <c r="Q9" i="25"/>
  <c r="R9" i="25"/>
  <c r="S9" i="25"/>
  <c r="A11" i="25"/>
  <c r="I11" i="25"/>
  <c r="I13" i="25" s="1"/>
  <c r="J11" i="25"/>
  <c r="J13" i="25"/>
  <c r="K11" i="25"/>
  <c r="K13" i="25"/>
  <c r="L11" i="25"/>
  <c r="L13" i="25"/>
  <c r="M11" i="25"/>
  <c r="M13" i="25"/>
  <c r="N11" i="25"/>
  <c r="N13" i="25"/>
  <c r="O11" i="25"/>
  <c r="O13" i="25" s="1"/>
  <c r="P11" i="25"/>
  <c r="P13" i="25"/>
  <c r="Q11" i="25"/>
  <c r="Q13" i="25"/>
  <c r="R11" i="25"/>
  <c r="R13" i="25"/>
  <c r="S11" i="25"/>
  <c r="S13" i="25" s="1"/>
  <c r="I12" i="25"/>
  <c r="J12" i="25"/>
  <c r="K12" i="25"/>
  <c r="L12" i="25"/>
  <c r="M12" i="25"/>
  <c r="N12" i="25"/>
  <c r="O12" i="25"/>
  <c r="P12" i="25"/>
  <c r="Q12" i="25"/>
  <c r="R12" i="25"/>
  <c r="S12" i="25"/>
  <c r="A14" i="25"/>
  <c r="I14" i="25"/>
  <c r="J14" i="25"/>
  <c r="K14" i="25"/>
  <c r="L14" i="25"/>
  <c r="M14" i="25"/>
  <c r="N14" i="25"/>
  <c r="O14" i="25"/>
  <c r="P14" i="25"/>
  <c r="Q14" i="25"/>
  <c r="R14" i="25"/>
  <c r="S14" i="25"/>
  <c r="I15" i="25"/>
  <c r="J15" i="25"/>
  <c r="K15" i="25"/>
  <c r="L15" i="25"/>
  <c r="M15" i="25"/>
  <c r="N15" i="25"/>
  <c r="O15" i="25"/>
  <c r="P15" i="25"/>
  <c r="Q15" i="25"/>
  <c r="R15" i="25"/>
  <c r="S15" i="25"/>
  <c r="A16" i="25"/>
  <c r="I16" i="25"/>
  <c r="I18" i="25"/>
  <c r="J16" i="25"/>
  <c r="J18" i="25" s="1"/>
  <c r="K16" i="25"/>
  <c r="K18" i="25"/>
  <c r="L16" i="25"/>
  <c r="L18" i="25" s="1"/>
  <c r="M16" i="25"/>
  <c r="M18" i="25"/>
  <c r="N16" i="25"/>
  <c r="N18" i="25"/>
  <c r="O16" i="25"/>
  <c r="O18" i="25"/>
  <c r="P16" i="25"/>
  <c r="P18" i="25"/>
  <c r="Q16" i="25"/>
  <c r="Q18" i="25" s="1"/>
  <c r="R16" i="25"/>
  <c r="R18" i="25" s="1"/>
  <c r="S16" i="25"/>
  <c r="S18" i="25"/>
  <c r="I17" i="25"/>
  <c r="J17" i="25"/>
  <c r="K17" i="25"/>
  <c r="L17" i="25"/>
  <c r="M17" i="25"/>
  <c r="N17" i="25"/>
  <c r="O17" i="25"/>
  <c r="P17" i="25"/>
  <c r="Q17" i="25"/>
  <c r="R17" i="25"/>
  <c r="S17" i="25"/>
  <c r="A19" i="25"/>
  <c r="I19" i="25"/>
  <c r="I21" i="25" s="1"/>
  <c r="J19" i="25"/>
  <c r="J21" i="25"/>
  <c r="K19" i="25"/>
  <c r="K21" i="25" s="1"/>
  <c r="L19" i="25"/>
  <c r="L21" i="25"/>
  <c r="M19" i="25"/>
  <c r="M21" i="25"/>
  <c r="N19" i="25"/>
  <c r="N21" i="25"/>
  <c r="O19" i="25"/>
  <c r="O21" i="25"/>
  <c r="P19" i="25"/>
  <c r="P21" i="25" s="1"/>
  <c r="Q19" i="25"/>
  <c r="Q21" i="25" s="1"/>
  <c r="R19" i="25"/>
  <c r="R21" i="25"/>
  <c r="S19" i="25"/>
  <c r="S21" i="25"/>
  <c r="I20" i="25"/>
  <c r="J20" i="25"/>
  <c r="K20" i="25"/>
  <c r="L20" i="25"/>
  <c r="M20" i="25"/>
  <c r="N20" i="25"/>
  <c r="O20" i="25"/>
  <c r="P20" i="25"/>
  <c r="Q20" i="25"/>
  <c r="R20" i="25"/>
  <c r="S20" i="25"/>
  <c r="A22" i="25"/>
  <c r="I22" i="25"/>
  <c r="I24" i="25"/>
  <c r="J22" i="25"/>
  <c r="J24" i="25" s="1"/>
  <c r="K22" i="25"/>
  <c r="K24" i="25"/>
  <c r="L22" i="25"/>
  <c r="L24" i="25"/>
  <c r="M22" i="25"/>
  <c r="M24" i="25"/>
  <c r="N22" i="25"/>
  <c r="N24" i="25"/>
  <c r="O22" i="25"/>
  <c r="O24" i="25" s="1"/>
  <c r="P22" i="25"/>
  <c r="P24" i="25" s="1"/>
  <c r="Q22" i="25"/>
  <c r="Q24" i="25"/>
  <c r="R22" i="25"/>
  <c r="R24" i="25"/>
  <c r="S22" i="25"/>
  <c r="S24" i="25"/>
  <c r="I23" i="25"/>
  <c r="J23" i="25"/>
  <c r="K23" i="25"/>
  <c r="L23" i="25"/>
  <c r="M23" i="25"/>
  <c r="N23" i="25"/>
  <c r="O23" i="25"/>
  <c r="P23" i="25"/>
  <c r="Q23" i="25"/>
  <c r="R23" i="25"/>
  <c r="S23" i="25"/>
  <c r="A25" i="25"/>
  <c r="I25" i="25"/>
  <c r="I29" i="25" s="1"/>
  <c r="J25" i="25"/>
  <c r="J29" i="25"/>
  <c r="K25" i="25"/>
  <c r="K29" i="25"/>
  <c r="L25" i="25"/>
  <c r="L29" i="25"/>
  <c r="M25" i="25"/>
  <c r="M29" i="25"/>
  <c r="N25" i="25"/>
  <c r="N29" i="25" s="1"/>
  <c r="O25" i="25"/>
  <c r="O29" i="25" s="1"/>
  <c r="P25" i="25"/>
  <c r="P29" i="25"/>
  <c r="Q25" i="25"/>
  <c r="Q29" i="25"/>
  <c r="R25" i="25"/>
  <c r="R29" i="25"/>
  <c r="S25" i="25"/>
  <c r="S29" i="25"/>
  <c r="I26" i="25"/>
  <c r="J26" i="25"/>
  <c r="K26" i="25"/>
  <c r="L26" i="25"/>
  <c r="M26" i="25"/>
  <c r="N26" i="25"/>
  <c r="O26" i="25"/>
  <c r="P26" i="25"/>
  <c r="Q26" i="25"/>
  <c r="R26" i="25"/>
  <c r="S26" i="25"/>
  <c r="A30" i="25"/>
  <c r="I30" i="25"/>
  <c r="J30" i="25"/>
  <c r="K30" i="25"/>
  <c r="L30" i="25"/>
  <c r="M30" i="25"/>
  <c r="N30" i="25"/>
  <c r="O30" i="25"/>
  <c r="P30" i="25"/>
  <c r="Q30" i="25"/>
  <c r="R30" i="25"/>
  <c r="S30" i="25"/>
  <c r="I31" i="25"/>
  <c r="J31" i="25"/>
  <c r="K31" i="25"/>
  <c r="L31" i="25"/>
  <c r="M31" i="25"/>
  <c r="N31" i="25"/>
  <c r="O31" i="25"/>
  <c r="P31" i="25"/>
  <c r="Q31" i="25"/>
  <c r="R31" i="25"/>
  <c r="S31" i="25"/>
  <c r="A37" i="25"/>
  <c r="I37" i="25"/>
  <c r="J37" i="25"/>
  <c r="K37" i="25"/>
  <c r="L37" i="25"/>
  <c r="M37" i="25"/>
  <c r="N37" i="25"/>
  <c r="O37" i="25"/>
  <c r="I38" i="25"/>
  <c r="J38" i="25"/>
  <c r="K38" i="25"/>
  <c r="L38" i="25"/>
  <c r="M38" i="25"/>
  <c r="N38" i="25"/>
  <c r="O38" i="25"/>
  <c r="A39" i="25"/>
  <c r="I39" i="25"/>
  <c r="J39" i="25"/>
  <c r="K39" i="25"/>
  <c r="L39" i="25"/>
  <c r="M39" i="25"/>
  <c r="N39" i="25"/>
  <c r="O39" i="25"/>
  <c r="I40" i="25"/>
  <c r="J40" i="25"/>
  <c r="K40" i="25"/>
  <c r="L40" i="25"/>
  <c r="M40" i="25"/>
  <c r="N40" i="25"/>
  <c r="O40" i="25"/>
  <c r="A41" i="25"/>
  <c r="I41" i="25"/>
  <c r="J41" i="25"/>
  <c r="K41" i="25"/>
  <c r="L41" i="25"/>
  <c r="M41" i="25"/>
  <c r="N41" i="25"/>
  <c r="O41" i="25"/>
  <c r="I42" i="25"/>
  <c r="J42" i="25"/>
  <c r="K42" i="25"/>
  <c r="L42" i="25"/>
  <c r="M42" i="25"/>
  <c r="N42" i="25"/>
  <c r="O42" i="25"/>
  <c r="I43" i="25"/>
  <c r="J43" i="25"/>
  <c r="K43" i="25"/>
  <c r="L43" i="25"/>
  <c r="M43" i="25"/>
  <c r="N43" i="25"/>
  <c r="O43" i="25"/>
  <c r="I44" i="25"/>
  <c r="J44" i="25"/>
  <c r="K44" i="25"/>
  <c r="L44" i="25"/>
  <c r="M44" i="25"/>
  <c r="N44" i="25"/>
  <c r="O44" i="25"/>
  <c r="A45" i="25"/>
  <c r="I45" i="25"/>
  <c r="J45" i="25"/>
  <c r="K45" i="25"/>
  <c r="L45" i="25"/>
  <c r="M45" i="25"/>
  <c r="N45" i="25"/>
  <c r="O45" i="25"/>
  <c r="I46" i="25"/>
  <c r="J46" i="25"/>
  <c r="K46" i="25"/>
  <c r="L46" i="25"/>
  <c r="M46" i="25"/>
  <c r="N46" i="25"/>
  <c r="O46" i="25"/>
  <c r="A47" i="25"/>
  <c r="I47" i="25"/>
  <c r="J47" i="25"/>
  <c r="K47" i="25"/>
  <c r="L47" i="25"/>
  <c r="M47" i="25"/>
  <c r="N47" i="25"/>
  <c r="O47" i="25"/>
  <c r="I48" i="25"/>
  <c r="J48" i="25"/>
  <c r="K48" i="25"/>
  <c r="L48" i="25"/>
  <c r="M48" i="25"/>
  <c r="N48" i="25"/>
  <c r="O48" i="25"/>
  <c r="A49" i="25"/>
  <c r="I49" i="25"/>
  <c r="J49" i="25"/>
  <c r="K49" i="25"/>
  <c r="L49" i="25"/>
  <c r="M49" i="25"/>
  <c r="N49" i="25"/>
  <c r="O49" i="25"/>
  <c r="I50" i="25"/>
  <c r="J50" i="25"/>
  <c r="K50" i="25"/>
  <c r="L50" i="25"/>
  <c r="M50" i="25"/>
  <c r="N50" i="25"/>
  <c r="O50" i="25"/>
  <c r="A51" i="25"/>
  <c r="I51" i="25"/>
  <c r="J51" i="25"/>
  <c r="K51" i="25"/>
  <c r="L51" i="25"/>
  <c r="M51" i="25"/>
  <c r="N51" i="25"/>
  <c r="O51" i="25"/>
  <c r="I52" i="25"/>
  <c r="J52" i="25"/>
  <c r="J57" i="25" s="1"/>
  <c r="O57" i="25" s="1"/>
  <c r="K52" i="25"/>
  <c r="L52" i="25"/>
  <c r="M52" i="25"/>
  <c r="N52" i="25"/>
  <c r="O52" i="25"/>
  <c r="A53" i="25"/>
  <c r="I53" i="25"/>
  <c r="J53" i="25"/>
  <c r="K53" i="25"/>
  <c r="L53" i="25"/>
  <c r="M53" i="25"/>
  <c r="N53" i="25"/>
  <c r="O53" i="25"/>
  <c r="I54" i="25"/>
  <c r="J54" i="25"/>
  <c r="K54" i="25"/>
  <c r="L54" i="25"/>
  <c r="M54" i="25"/>
  <c r="N54" i="25"/>
  <c r="O54" i="25"/>
  <c r="A55" i="25"/>
  <c r="I55" i="25"/>
  <c r="J55" i="25"/>
  <c r="K55" i="25"/>
  <c r="L55" i="25"/>
  <c r="M55" i="25"/>
  <c r="N55" i="25"/>
  <c r="O55" i="25"/>
  <c r="I56" i="25"/>
  <c r="I57" i="25" s="1"/>
  <c r="J56" i="25"/>
  <c r="K56" i="25"/>
  <c r="K57" i="25" s="1"/>
  <c r="L56" i="25"/>
  <c r="L57" i="25" s="1"/>
  <c r="M56" i="25"/>
  <c r="N56" i="25"/>
  <c r="O56" i="25"/>
  <c r="A3" i="6"/>
  <c r="A3" i="5"/>
  <c r="A3" i="4"/>
  <c r="A3" i="3"/>
  <c r="T6" i="3"/>
  <c r="T7" i="3"/>
  <c r="N7" i="3"/>
  <c r="P7" i="3"/>
  <c r="T9" i="3"/>
  <c r="I9" i="3" s="1"/>
  <c r="K9" i="3" s="1"/>
  <c r="T10" i="3"/>
  <c r="L10" i="3"/>
  <c r="J10" i="3"/>
  <c r="N10" i="3"/>
  <c r="P10" i="3"/>
  <c r="T11" i="3"/>
  <c r="P11" i="3" s="1"/>
  <c r="J11" i="3"/>
  <c r="T12" i="3"/>
  <c r="J12" i="3"/>
  <c r="P12" i="3"/>
  <c r="L12" i="3"/>
  <c r="O12" i="3" s="1"/>
  <c r="T13" i="3"/>
  <c r="J13" i="3" s="1"/>
  <c r="T14" i="3"/>
  <c r="L14" i="3" s="1"/>
  <c r="T15" i="3"/>
  <c r="J15" i="3" s="1"/>
  <c r="N15" i="3"/>
  <c r="B3" i="51"/>
  <c r="N18" i="3"/>
  <c r="I7" i="3"/>
  <c r="I11" i="3"/>
  <c r="L7" i="3"/>
  <c r="J7" i="3"/>
  <c r="P19" i="3"/>
  <c r="P15" i="3"/>
  <c r="L15" i="3"/>
  <c r="I15" i="3"/>
  <c r="N29" i="3"/>
  <c r="P29" i="3"/>
  <c r="J25" i="3"/>
  <c r="L25" i="3"/>
  <c r="N14" i="3"/>
  <c r="P14" i="3"/>
  <c r="O14" i="35"/>
  <c r="O15" i="35"/>
  <c r="Q14" i="35"/>
  <c r="P14" i="35"/>
  <c r="P15" i="35" s="1"/>
  <c r="R15" i="35" s="1"/>
  <c r="L14" i="35"/>
  <c r="L15" i="35"/>
  <c r="N14" i="35"/>
  <c r="N15" i="35"/>
  <c r="I16" i="3"/>
  <c r="L31" i="3"/>
  <c r="N17" i="3"/>
  <c r="J9" i="3"/>
  <c r="L30" i="3"/>
  <c r="J16" i="3"/>
  <c r="I10" i="3"/>
  <c r="N30" i="3"/>
  <c r="J26" i="3"/>
  <c r="P10" i="4"/>
  <c r="L10" i="4"/>
  <c r="P7" i="4"/>
  <c r="N6" i="4"/>
  <c r="L6" i="4"/>
  <c r="J6" i="4"/>
  <c r="P6" i="4"/>
  <c r="J8" i="4"/>
  <c r="L19" i="4"/>
  <c r="L20" i="4"/>
  <c r="P19" i="4"/>
  <c r="L24" i="4"/>
  <c r="L25" i="4"/>
  <c r="J25" i="4"/>
  <c r="J29" i="4"/>
  <c r="L16" i="4"/>
  <c r="J16" i="4"/>
  <c r="P31" i="4"/>
  <c r="P17" i="4"/>
  <c r="N17" i="4"/>
  <c r="N19" i="4"/>
  <c r="Q19" i="4" s="1"/>
  <c r="I21" i="4"/>
  <c r="K6" i="5"/>
  <c r="K15" i="27" s="1"/>
  <c r="J20" i="5"/>
  <c r="J17" i="31" s="1"/>
  <c r="J6" i="5"/>
  <c r="J15" i="27" s="1"/>
  <c r="J14" i="5"/>
  <c r="J15" i="29" s="1"/>
  <c r="K44" i="5"/>
  <c r="J15" i="40" s="1"/>
  <c r="L34" i="5"/>
  <c r="L9" i="53" s="1"/>
  <c r="L10" i="53" s="1"/>
  <c r="L24" i="5"/>
  <c r="R32" i="5"/>
  <c r="R9" i="34" s="1"/>
  <c r="R10" i="34" s="1"/>
  <c r="J27" i="5"/>
  <c r="N32" i="5"/>
  <c r="N9" i="34" s="1"/>
  <c r="N10" i="34" s="1"/>
  <c r="R15" i="5"/>
  <c r="R34" i="5"/>
  <c r="R9" i="53" s="1"/>
  <c r="R10" i="53" s="1"/>
  <c r="L17" i="5"/>
  <c r="L18" i="29" s="1"/>
  <c r="J15" i="5"/>
  <c r="O24" i="6"/>
  <c r="O25" i="6"/>
  <c r="L24" i="6"/>
  <c r="L25" i="6" s="1"/>
  <c r="S15" i="6"/>
  <c r="S16" i="6" s="1"/>
  <c r="I7" i="4"/>
  <c r="I33" i="4"/>
  <c r="N24" i="4"/>
  <c r="L13" i="4"/>
  <c r="J13" i="4"/>
  <c r="J19" i="4"/>
  <c r="K19" i="4" s="1"/>
  <c r="L22" i="4"/>
  <c r="J21" i="4"/>
  <c r="N22" i="4"/>
  <c r="I22" i="4"/>
  <c r="N25" i="4"/>
  <c r="J24" i="4"/>
  <c r="L21" i="4"/>
  <c r="I16" i="4"/>
  <c r="P25" i="4"/>
  <c r="P21" i="4"/>
  <c r="J27" i="4"/>
  <c r="L9" i="4"/>
  <c r="J26" i="4"/>
  <c r="I26" i="4"/>
  <c r="R14" i="35"/>
  <c r="M11" i="6"/>
  <c r="L10" i="28" s="1"/>
  <c r="S13" i="6"/>
  <c r="R8" i="29" s="1"/>
  <c r="R9" i="29" s="1"/>
  <c r="M13" i="6"/>
  <c r="M14" i="6" s="1"/>
  <c r="L8" i="29"/>
  <c r="L9" i="29" s="1"/>
  <c r="L18" i="6"/>
  <c r="K9" i="31" s="1"/>
  <c r="B11" i="49"/>
  <c r="S22" i="6"/>
  <c r="R8" i="32" s="1"/>
  <c r="L22" i="6"/>
  <c r="K8" i="32" s="1"/>
  <c r="M22" i="6"/>
  <c r="L8" i="32"/>
  <c r="L34" i="6"/>
  <c r="Q13" i="6"/>
  <c r="Q14" i="6" s="1"/>
  <c r="Q22" i="6"/>
  <c r="P8" i="32"/>
  <c r="K22" i="6"/>
  <c r="J8" i="32"/>
  <c r="S24" i="6"/>
  <c r="R8" i="33" s="1"/>
  <c r="R9" i="33" s="1"/>
  <c r="O9" i="6"/>
  <c r="N8" i="28" s="1"/>
  <c r="R44" i="5"/>
  <c r="Q15" i="40" s="1"/>
  <c r="J13" i="5"/>
  <c r="J14" i="29" s="1"/>
  <c r="N14" i="5"/>
  <c r="K41" i="5"/>
  <c r="J27" i="3"/>
  <c r="P27" i="3"/>
  <c r="N27" i="3"/>
  <c r="I27" i="3"/>
  <c r="L9" i="3"/>
  <c r="N9" i="3"/>
  <c r="P9" i="3"/>
  <c r="I14" i="4"/>
  <c r="P14" i="4"/>
  <c r="N14" i="4"/>
  <c r="O14" i="4" s="1"/>
  <c r="J14" i="4"/>
  <c r="J23" i="4"/>
  <c r="I23" i="4"/>
  <c r="K23" i="4" s="1"/>
  <c r="L23" i="4"/>
  <c r="N23" i="4"/>
  <c r="S30" i="6"/>
  <c r="K30" i="6"/>
  <c r="N6" i="3"/>
  <c r="P6" i="3"/>
  <c r="I6" i="3"/>
  <c r="J6" i="3"/>
  <c r="L6" i="3"/>
  <c r="N13" i="4"/>
  <c r="K26" i="6"/>
  <c r="J17" i="53" s="1"/>
  <c r="J18" i="53" s="1"/>
  <c r="L26" i="6"/>
  <c r="K9" i="54" s="1"/>
  <c r="K10" i="54" s="1"/>
  <c r="J17" i="3"/>
  <c r="P17" i="3"/>
  <c r="I17" i="3"/>
  <c r="J32" i="4"/>
  <c r="L21" i="6"/>
  <c r="K7" i="32" s="1"/>
  <c r="I22" i="3"/>
  <c r="K22" i="3" s="1"/>
  <c r="L13" i="3"/>
  <c r="N13" i="3"/>
  <c r="I13" i="3"/>
  <c r="P13" i="3"/>
  <c r="I12" i="3"/>
  <c r="J20" i="3"/>
  <c r="P27" i="4"/>
  <c r="N27" i="4"/>
  <c r="N33" i="4"/>
  <c r="P33" i="4"/>
  <c r="L18" i="3"/>
  <c r="A14" i="7"/>
  <c r="B15" i="7"/>
  <c r="N42" i="5"/>
  <c r="M13" i="40" s="1"/>
  <c r="R42" i="5"/>
  <c r="Q13" i="40" s="1"/>
  <c r="M21" i="6"/>
  <c r="L7" i="32" s="1"/>
  <c r="N21" i="5"/>
  <c r="J21" i="5"/>
  <c r="J18" i="31" s="1"/>
  <c r="L21" i="5"/>
  <c r="L18" i="31" s="1"/>
  <c r="R21" i="5"/>
  <c r="N12" i="3"/>
  <c r="L11" i="3"/>
  <c r="N11" i="3"/>
  <c r="R20" i="5"/>
  <c r="N20" i="5"/>
  <c r="N17" i="31" s="1"/>
  <c r="N17" i="5"/>
  <c r="J17" i="5"/>
  <c r="J18" i="29" s="1"/>
  <c r="P17" i="5"/>
  <c r="N20" i="4"/>
  <c r="P20" i="4"/>
  <c r="I20" i="4"/>
  <c r="P34" i="5"/>
  <c r="N34" i="5"/>
  <c r="N9" i="53" s="1"/>
  <c r="N10" i="53" s="1"/>
  <c r="K34" i="5"/>
  <c r="K9" i="53" s="1"/>
  <c r="K10" i="53" s="1"/>
  <c r="J34" i="5"/>
  <c r="J35" i="5" s="1"/>
  <c r="N27" i="5"/>
  <c r="N28" i="5" s="1"/>
  <c r="N9" i="42" s="1"/>
  <c r="P27" i="5"/>
  <c r="J28" i="3"/>
  <c r="N28" i="3"/>
  <c r="Q28" i="3" s="1"/>
  <c r="I28" i="3"/>
  <c r="L28" i="3"/>
  <c r="O28" i="3" s="1"/>
  <c r="N26" i="3"/>
  <c r="L26" i="3"/>
  <c r="I26" i="3"/>
  <c r="N13" i="5"/>
  <c r="N14" i="29" s="1"/>
  <c r="P13" i="5"/>
  <c r="R13" i="5"/>
  <c r="R14" i="29" s="1"/>
  <c r="P25" i="3"/>
  <c r="I25" i="3"/>
  <c r="N24" i="5"/>
  <c r="J24" i="5"/>
  <c r="J15" i="32"/>
  <c r="R24" i="5"/>
  <c r="R15" i="32" s="1"/>
  <c r="P29" i="4"/>
  <c r="J30" i="3"/>
  <c r="P30" i="3"/>
  <c r="P16" i="3"/>
  <c r="L16" i="3"/>
  <c r="J14" i="3"/>
  <c r="P15" i="4"/>
  <c r="N15" i="4"/>
  <c r="J10" i="4"/>
  <c r="N10" i="4"/>
  <c r="Q17" i="36"/>
  <c r="P17" i="36"/>
  <c r="A16" i="31"/>
  <c r="O28" i="6"/>
  <c r="O34" i="6"/>
  <c r="L9" i="6"/>
  <c r="K8" i="28" s="1"/>
  <c r="S34" i="6"/>
  <c r="Q10" i="49" s="1"/>
  <c r="Q11" i="49" s="1"/>
  <c r="M7" i="6"/>
  <c r="M8" i="6" s="1"/>
  <c r="S10" i="6"/>
  <c r="R9" i="28" s="1"/>
  <c r="L10" i="6"/>
  <c r="K9" i="28" s="1"/>
  <c r="M34" i="6"/>
  <c r="K10" i="49" s="1"/>
  <c r="K11" i="49" s="1"/>
  <c r="M35" i="6"/>
  <c r="K21" i="6"/>
  <c r="K10" i="6"/>
  <c r="J9" i="28" s="1"/>
  <c r="Q10" i="6"/>
  <c r="Q21" i="6"/>
  <c r="P7" i="32"/>
  <c r="Q9" i="6"/>
  <c r="P8" i="28" s="1"/>
  <c r="K31" i="6"/>
  <c r="J9" i="36" s="1"/>
  <c r="M9" i="6"/>
  <c r="L8" i="28" s="1"/>
  <c r="P11" i="24"/>
  <c r="L14" i="33"/>
  <c r="L15" i="33" s="1"/>
  <c r="O17" i="36"/>
  <c r="Q21" i="4"/>
  <c r="O6" i="4"/>
  <c r="Q10" i="3"/>
  <c r="A3" i="28"/>
  <c r="B19" i="31" l="1"/>
  <c r="B28" i="31"/>
  <c r="N57" i="25"/>
  <c r="M57" i="25"/>
  <c r="J21" i="3"/>
  <c r="K21" i="3" s="1"/>
  <c r="M21" i="3" s="1"/>
  <c r="N8" i="5"/>
  <c r="N9" i="41" s="1"/>
  <c r="I13" i="4"/>
  <c r="I23" i="3"/>
  <c r="K23" i="3" s="1"/>
  <c r="M23" i="3" s="1"/>
  <c r="J23" i="3"/>
  <c r="J31" i="4"/>
  <c r="K31" i="4" s="1"/>
  <c r="M31" i="4" s="1"/>
  <c r="I27" i="4"/>
  <c r="P8" i="5"/>
  <c r="P9" i="41" s="1"/>
  <c r="O15" i="6"/>
  <c r="N15" i="42" s="1"/>
  <c r="N16" i="42" s="1"/>
  <c r="N29" i="4"/>
  <c r="Q29" i="4" s="1"/>
  <c r="M24" i="6"/>
  <c r="L8" i="33" s="1"/>
  <c r="L9" i="33" s="1"/>
  <c r="P20" i="5"/>
  <c r="P17" i="31" s="1"/>
  <c r="O7" i="6"/>
  <c r="O8" i="6" s="1"/>
  <c r="N31" i="4"/>
  <c r="O31" i="4" s="1"/>
  <c r="J30" i="5"/>
  <c r="J9" i="38" s="1"/>
  <c r="Q26" i="6"/>
  <c r="J9" i="4"/>
  <c r="J34" i="4" s="1"/>
  <c r="J27" i="25" s="1"/>
  <c r="K24" i="6"/>
  <c r="J8" i="33" s="1"/>
  <c r="J9" i="33" s="1"/>
  <c r="L21" i="3"/>
  <c r="S5" i="6"/>
  <c r="R14" i="38" s="1"/>
  <c r="R15" i="38" s="1"/>
  <c r="K15" i="4"/>
  <c r="M15" i="4" s="1"/>
  <c r="M34" i="24"/>
  <c r="N12" i="4"/>
  <c r="R41" i="5"/>
  <c r="Q12" i="40" s="1"/>
  <c r="K8" i="5"/>
  <c r="K9" i="41" s="1"/>
  <c r="K13" i="41" s="1"/>
  <c r="O26" i="6"/>
  <c r="N15" i="34" s="1"/>
  <c r="N16" i="34" s="1"/>
  <c r="J7" i="4"/>
  <c r="P8" i="3"/>
  <c r="I21" i="3"/>
  <c r="O5" i="6"/>
  <c r="O6" i="6" s="1"/>
  <c r="N9" i="7" s="1"/>
  <c r="L4" i="25" s="1"/>
  <c r="T11" i="24"/>
  <c r="N19" i="24"/>
  <c r="N24" i="32" s="1"/>
  <c r="S13" i="24"/>
  <c r="Q28" i="6"/>
  <c r="Q29" i="6" s="1"/>
  <c r="L12" i="4"/>
  <c r="O12" i="4" s="1"/>
  <c r="K20" i="5"/>
  <c r="K17" i="31" s="1"/>
  <c r="L30" i="5"/>
  <c r="L9" i="38" s="1"/>
  <c r="J8" i="5"/>
  <c r="J9" i="41" s="1"/>
  <c r="J13" i="41" s="1"/>
  <c r="L17" i="6"/>
  <c r="K8" i="31" s="1"/>
  <c r="K11" i="31" s="1"/>
  <c r="L31" i="4"/>
  <c r="S26" i="6"/>
  <c r="R17" i="53" s="1"/>
  <c r="R18" i="53" s="1"/>
  <c r="P21" i="3"/>
  <c r="L5" i="6"/>
  <c r="K8" i="7" s="1"/>
  <c r="R33" i="24"/>
  <c r="R47" i="5"/>
  <c r="Q18" i="40" s="1"/>
  <c r="R25" i="24"/>
  <c r="J10" i="5"/>
  <c r="J11" i="41" s="1"/>
  <c r="I20" i="3"/>
  <c r="K20" i="3" s="1"/>
  <c r="R20" i="3" s="1"/>
  <c r="R8" i="5"/>
  <c r="R9" i="41" s="1"/>
  <c r="R13" i="41" s="1"/>
  <c r="P30" i="5"/>
  <c r="P9" i="38" s="1"/>
  <c r="I12" i="4"/>
  <c r="K12" i="4" s="1"/>
  <c r="S12" i="4" s="1"/>
  <c r="P14" i="33"/>
  <c r="S11" i="6"/>
  <c r="R10" i="28" s="1"/>
  <c r="I29" i="3"/>
  <c r="P29" i="5"/>
  <c r="Q29" i="5" s="1"/>
  <c r="Q8" i="38" s="1"/>
  <c r="I9" i="4"/>
  <c r="K9" i="4" s="1"/>
  <c r="R9" i="4" s="1"/>
  <c r="S10" i="24"/>
  <c r="K5" i="6"/>
  <c r="J8" i="7" s="1"/>
  <c r="P24" i="3"/>
  <c r="J12" i="4"/>
  <c r="L30" i="4"/>
  <c r="J29" i="5"/>
  <c r="I28" i="4"/>
  <c r="N9" i="4"/>
  <c r="Q15" i="6"/>
  <c r="P15" i="42" s="1"/>
  <c r="P16" i="42" s="1"/>
  <c r="M21" i="42"/>
  <c r="M22" i="42" s="1"/>
  <c r="Q13" i="4"/>
  <c r="S24" i="24"/>
  <c r="R25" i="5"/>
  <c r="J9" i="5"/>
  <c r="J10" i="41" s="1"/>
  <c r="L26" i="4"/>
  <c r="J19" i="3"/>
  <c r="I19" i="3"/>
  <c r="N43" i="5"/>
  <c r="M14" i="40" s="1"/>
  <c r="L11" i="5"/>
  <c r="L12" i="41" s="1"/>
  <c r="Q30" i="6"/>
  <c r="P8" i="36" s="1"/>
  <c r="R35" i="24"/>
  <c r="J26" i="5"/>
  <c r="P9" i="5"/>
  <c r="P10" i="41" s="1"/>
  <c r="I30" i="4"/>
  <c r="K30" i="4" s="1"/>
  <c r="M30" i="4" s="1"/>
  <c r="J30" i="4"/>
  <c r="P23" i="5"/>
  <c r="O31" i="6"/>
  <c r="N9" i="36" s="1"/>
  <c r="L11" i="6"/>
  <c r="K10" i="28" s="1"/>
  <c r="K11" i="28" s="1"/>
  <c r="N11" i="4"/>
  <c r="N34" i="4" s="1"/>
  <c r="L44" i="5"/>
  <c r="K15" i="40" s="1"/>
  <c r="I11" i="4"/>
  <c r="K11" i="4" s="1"/>
  <c r="R11" i="4" s="1"/>
  <c r="R9" i="5"/>
  <c r="R10" i="41" s="1"/>
  <c r="S7" i="6"/>
  <c r="T7" i="6" s="1"/>
  <c r="K23" i="5"/>
  <c r="J38" i="5"/>
  <c r="I9" i="40" s="1"/>
  <c r="J32" i="3"/>
  <c r="P32" i="3"/>
  <c r="L18" i="4"/>
  <c r="L20" i="3"/>
  <c r="J18" i="4"/>
  <c r="K18" i="4" s="1"/>
  <c r="M18" i="4" s="1"/>
  <c r="N8" i="4"/>
  <c r="O8" i="4" s="1"/>
  <c r="I32" i="4"/>
  <c r="N24" i="3"/>
  <c r="Q24" i="3" s="1"/>
  <c r="P28" i="4"/>
  <c r="P30" i="4"/>
  <c r="S30" i="4" s="1"/>
  <c r="L31" i="6"/>
  <c r="K9" i="36" s="1"/>
  <c r="K11" i="36" s="1"/>
  <c r="L19" i="3"/>
  <c r="L33" i="3" s="1"/>
  <c r="L28" i="25" s="1"/>
  <c r="Q23" i="4"/>
  <c r="S17" i="6"/>
  <c r="T17" i="6" s="1"/>
  <c r="I32" i="3"/>
  <c r="K32" i="3" s="1"/>
  <c r="S32" i="3" s="1"/>
  <c r="N20" i="3"/>
  <c r="Q20" i="3" s="1"/>
  <c r="L28" i="6"/>
  <c r="K8" i="35" s="1"/>
  <c r="K9" i="35" s="1"/>
  <c r="I8" i="4"/>
  <c r="I34" i="4" s="1"/>
  <c r="I27" i="25" s="1"/>
  <c r="P11" i="5"/>
  <c r="S11" i="5" s="1"/>
  <c r="S12" i="41" s="1"/>
  <c r="N28" i="4"/>
  <c r="I31" i="3"/>
  <c r="S16" i="24"/>
  <c r="P22" i="3"/>
  <c r="I8" i="3"/>
  <c r="I33" i="3" s="1"/>
  <c r="I28" i="25" s="1"/>
  <c r="J11" i="5"/>
  <c r="J12" i="41" s="1"/>
  <c r="O30" i="6"/>
  <c r="N8" i="36" s="1"/>
  <c r="L13" i="5"/>
  <c r="L14" i="29" s="1"/>
  <c r="L19" i="29" s="1"/>
  <c r="K13" i="6"/>
  <c r="J8" i="29" s="1"/>
  <c r="J9" i="29" s="1"/>
  <c r="P14" i="24"/>
  <c r="R14" i="24" s="1"/>
  <c r="P14" i="7"/>
  <c r="P15" i="7" s="1"/>
  <c r="O21" i="27"/>
  <c r="O22" i="27" s="1"/>
  <c r="O11" i="6"/>
  <c r="N10" i="28" s="1"/>
  <c r="I24" i="3"/>
  <c r="P11" i="4"/>
  <c r="O17" i="6"/>
  <c r="N8" i="31" s="1"/>
  <c r="R39" i="5"/>
  <c r="Q10" i="40" s="1"/>
  <c r="Q10" i="4"/>
  <c r="K39" i="5"/>
  <c r="J10" i="40" s="1"/>
  <c r="M5" i="6"/>
  <c r="L8" i="7" s="1"/>
  <c r="L39" i="5"/>
  <c r="K10" i="40" s="1"/>
  <c r="K28" i="6"/>
  <c r="K29" i="6" s="1"/>
  <c r="I14" i="3"/>
  <c r="K14" i="3" s="1"/>
  <c r="K7" i="6"/>
  <c r="K8" i="6" s="1"/>
  <c r="P18" i="3"/>
  <c r="S18" i="3" s="1"/>
  <c r="N37" i="5"/>
  <c r="M8" i="40" s="1"/>
  <c r="N8" i="3"/>
  <c r="N33" i="3" s="1"/>
  <c r="E6" i="51" s="1"/>
  <c r="N32" i="4"/>
  <c r="O32" i="4" s="1"/>
  <c r="P6" i="5"/>
  <c r="P15" i="27" s="1"/>
  <c r="P16" i="27" s="1"/>
  <c r="L24" i="3"/>
  <c r="O24" i="3" s="1"/>
  <c r="A3" i="53"/>
  <c r="O14" i="24"/>
  <c r="T30" i="24"/>
  <c r="P18" i="4"/>
  <c r="P34" i="4" s="1"/>
  <c r="F7" i="51" s="1"/>
  <c r="J39" i="5"/>
  <c r="I10" i="40" s="1"/>
  <c r="L11" i="4"/>
  <c r="Q22" i="4"/>
  <c r="Q31" i="6"/>
  <c r="P9" i="36" s="1"/>
  <c r="L29" i="3"/>
  <c r="O29" i="3" s="1"/>
  <c r="K17" i="5"/>
  <c r="K18" i="29" s="1"/>
  <c r="A3" i="29"/>
  <c r="B9" i="29" s="1"/>
  <c r="B19" i="29" s="1"/>
  <c r="K20" i="4"/>
  <c r="B25" i="29"/>
  <c r="A24" i="29" s="1"/>
  <c r="Q17" i="6"/>
  <c r="J37" i="5"/>
  <c r="K15" i="6"/>
  <c r="K16" i="6" s="1"/>
  <c r="N44" i="5"/>
  <c r="M15" i="40" s="1"/>
  <c r="N11" i="5"/>
  <c r="N12" i="41" s="1"/>
  <c r="N23" i="5"/>
  <c r="N26" i="5" s="1"/>
  <c r="J18" i="3"/>
  <c r="K18" i="3" s="1"/>
  <c r="M18" i="3" s="1"/>
  <c r="L9" i="5"/>
  <c r="L12" i="5" s="1"/>
  <c r="Q11" i="6"/>
  <c r="T11" i="6" s="1"/>
  <c r="S10" i="28" s="1"/>
  <c r="R24" i="31"/>
  <c r="M14" i="24"/>
  <c r="Q30" i="24"/>
  <c r="S23" i="24"/>
  <c r="N21" i="24"/>
  <c r="N14" i="33" s="1"/>
  <c r="N15" i="33" s="1"/>
  <c r="N37" i="24"/>
  <c r="N27" i="40" s="1"/>
  <c r="M18" i="36"/>
  <c r="Q24" i="24"/>
  <c r="Q17" i="28" s="1"/>
  <c r="P27" i="31"/>
  <c r="R27" i="31" s="1"/>
  <c r="S15" i="24"/>
  <c r="R12" i="24"/>
  <c r="S5" i="24"/>
  <c r="O16" i="36"/>
  <c r="O18" i="36" s="1"/>
  <c r="N23" i="24"/>
  <c r="Q12" i="24"/>
  <c r="N27" i="24"/>
  <c r="N19" i="35" s="1"/>
  <c r="N20" i="35" s="1"/>
  <c r="O21" i="42"/>
  <c r="O22" i="42" s="1"/>
  <c r="Q19" i="24"/>
  <c r="Q24" i="32" s="1"/>
  <c r="P21" i="27"/>
  <c r="P22" i="27" s="1"/>
  <c r="R22" i="27" s="1"/>
  <c r="R31" i="24"/>
  <c r="S7" i="24"/>
  <c r="R7" i="24"/>
  <c r="M22" i="24"/>
  <c r="R22" i="24" s="1"/>
  <c r="O22" i="24"/>
  <c r="S22" i="24" s="1"/>
  <c r="M19" i="35"/>
  <c r="M20" i="35" s="1"/>
  <c r="S38" i="24"/>
  <c r="Q15" i="33"/>
  <c r="N15" i="24"/>
  <c r="N21" i="27" s="1"/>
  <c r="N22" i="27" s="1"/>
  <c r="Q18" i="24"/>
  <c r="Q23" i="32" s="1"/>
  <c r="L19" i="35"/>
  <c r="L20" i="35" s="1"/>
  <c r="R24" i="29"/>
  <c r="R25" i="31"/>
  <c r="L28" i="24"/>
  <c r="Q28" i="24" s="1"/>
  <c r="Q31" i="24"/>
  <c r="Q16" i="49" s="1"/>
  <c r="L16" i="24"/>
  <c r="Q16" i="24" s="1"/>
  <c r="R17" i="36"/>
  <c r="Q35" i="24"/>
  <c r="Q25" i="40" s="1"/>
  <c r="L32" i="24"/>
  <c r="Q17" i="49"/>
  <c r="L18" i="36"/>
  <c r="Q18" i="36" s="1"/>
  <c r="Q13" i="24"/>
  <c r="M19" i="28"/>
  <c r="P16" i="49"/>
  <c r="N12" i="24"/>
  <c r="L14" i="24"/>
  <c r="Q14" i="24" s="1"/>
  <c r="S12" i="24"/>
  <c r="T25" i="24"/>
  <c r="P16" i="36"/>
  <c r="R25" i="29"/>
  <c r="Q34" i="24"/>
  <c r="P32" i="24"/>
  <c r="S32" i="24" s="1"/>
  <c r="M14" i="30"/>
  <c r="M15" i="30" s="1"/>
  <c r="L19" i="28"/>
  <c r="M32" i="24"/>
  <c r="M14" i="7"/>
  <c r="M15" i="7" s="1"/>
  <c r="Q15" i="7" s="1"/>
  <c r="Q27" i="24"/>
  <c r="Q19" i="35" s="1"/>
  <c r="M23" i="32"/>
  <c r="M25" i="32"/>
  <c r="O25" i="32"/>
  <c r="N7" i="24"/>
  <c r="N26" i="31" s="1"/>
  <c r="R15" i="24"/>
  <c r="Q37" i="24"/>
  <c r="Q27" i="40" s="1"/>
  <c r="Q14" i="30"/>
  <c r="O19" i="28"/>
  <c r="S31" i="24"/>
  <c r="S25" i="24"/>
  <c r="T13" i="24"/>
  <c r="S37" i="24"/>
  <c r="Q15" i="24"/>
  <c r="Q21" i="27" s="1"/>
  <c r="O26" i="24"/>
  <c r="R26" i="31"/>
  <c r="P16" i="28"/>
  <c r="R16" i="28" s="1"/>
  <c r="N13" i="24"/>
  <c r="N17" i="36" s="1"/>
  <c r="T31" i="24"/>
  <c r="M26" i="31"/>
  <c r="L29" i="40"/>
  <c r="M39" i="24"/>
  <c r="L20" i="24"/>
  <c r="N17" i="24"/>
  <c r="P15" i="33"/>
  <c r="R15" i="33" s="1"/>
  <c r="R14" i="33"/>
  <c r="O20" i="24"/>
  <c r="L39" i="24"/>
  <c r="S35" i="24"/>
  <c r="T22" i="24"/>
  <c r="Q36" i="24"/>
  <c r="Q26" i="40" s="1"/>
  <c r="P39" i="24"/>
  <c r="Q17" i="24"/>
  <c r="Q22" i="32" s="1"/>
  <c r="T35" i="24"/>
  <c r="M26" i="24"/>
  <c r="R23" i="24"/>
  <c r="Q23" i="24"/>
  <c r="Q16" i="28" s="1"/>
  <c r="T36" i="24"/>
  <c r="R21" i="24"/>
  <c r="R17" i="24"/>
  <c r="T7" i="24"/>
  <c r="P23" i="32"/>
  <c r="R23" i="32" s="1"/>
  <c r="T18" i="24"/>
  <c r="S36" i="24"/>
  <c r="R36" i="24"/>
  <c r="R38" i="24"/>
  <c r="T38" i="24"/>
  <c r="L26" i="24"/>
  <c r="T23" i="24"/>
  <c r="M27" i="31"/>
  <c r="M28" i="31" s="1"/>
  <c r="R15" i="7"/>
  <c r="R5" i="24"/>
  <c r="N18" i="24"/>
  <c r="N23" i="32" s="1"/>
  <c r="R14" i="7"/>
  <c r="R16" i="24"/>
  <c r="N31" i="24"/>
  <c r="Q7" i="24"/>
  <c r="Q26" i="31" s="1"/>
  <c r="P20" i="24"/>
  <c r="T29" i="24"/>
  <c r="R29" i="24"/>
  <c r="N36" i="24"/>
  <c r="N26" i="40" s="1"/>
  <c r="T8" i="24"/>
  <c r="S17" i="24"/>
  <c r="P22" i="32"/>
  <c r="O30" i="24"/>
  <c r="S30" i="24" s="1"/>
  <c r="M28" i="40"/>
  <c r="M29" i="40" s="1"/>
  <c r="N8" i="24"/>
  <c r="N27" i="31" s="1"/>
  <c r="O25" i="40"/>
  <c r="O29" i="40" s="1"/>
  <c r="O39" i="24"/>
  <c r="S21" i="24"/>
  <c r="Q29" i="24"/>
  <c r="Q14" i="7" s="1"/>
  <c r="S33" i="24"/>
  <c r="P21" i="42"/>
  <c r="T33" i="24"/>
  <c r="N29" i="24"/>
  <c r="R18" i="28"/>
  <c r="Q5" i="24"/>
  <c r="Q24" i="31" s="1"/>
  <c r="N25" i="24"/>
  <c r="N18" i="28" s="1"/>
  <c r="M20" i="24"/>
  <c r="T19" i="24"/>
  <c r="P24" i="32"/>
  <c r="R24" i="32" s="1"/>
  <c r="S19" i="24"/>
  <c r="M11" i="24"/>
  <c r="R25" i="40"/>
  <c r="T17" i="24"/>
  <c r="N16" i="28"/>
  <c r="M9" i="24"/>
  <c r="T6" i="24"/>
  <c r="R6" i="24"/>
  <c r="S6" i="24"/>
  <c r="N38" i="24"/>
  <c r="N28" i="40" s="1"/>
  <c r="P19" i="35"/>
  <c r="P28" i="24"/>
  <c r="L28" i="31"/>
  <c r="N35" i="24"/>
  <c r="S29" i="24"/>
  <c r="R28" i="40"/>
  <c r="T21" i="24"/>
  <c r="P9" i="24"/>
  <c r="O28" i="31"/>
  <c r="L14" i="30"/>
  <c r="L15" i="30" s="1"/>
  <c r="R15" i="30" s="1"/>
  <c r="N33" i="24"/>
  <c r="S18" i="24"/>
  <c r="R27" i="24"/>
  <c r="O9" i="24"/>
  <c r="T5" i="24"/>
  <c r="T12" i="24"/>
  <c r="R30" i="24"/>
  <c r="P34" i="24"/>
  <c r="R24" i="24"/>
  <c r="T24" i="24"/>
  <c r="R8" i="24"/>
  <c r="P17" i="28"/>
  <c r="R17" i="28" s="1"/>
  <c r="P26" i="40"/>
  <c r="R26" i="40" s="1"/>
  <c r="L22" i="32"/>
  <c r="Q25" i="24"/>
  <c r="Q18" i="28" s="1"/>
  <c r="P26" i="24"/>
  <c r="L21" i="42"/>
  <c r="L22" i="42" s="1"/>
  <c r="Q22" i="42" s="1"/>
  <c r="N10" i="24"/>
  <c r="T37" i="24"/>
  <c r="T27" i="24"/>
  <c r="R10" i="24"/>
  <c r="O24" i="29"/>
  <c r="O25" i="29" s="1"/>
  <c r="O11" i="24"/>
  <c r="S11" i="24" s="1"/>
  <c r="Q22" i="27"/>
  <c r="L9" i="24"/>
  <c r="M24" i="29"/>
  <c r="M25" i="29" s="1"/>
  <c r="Q25" i="29" s="1"/>
  <c r="N24" i="24"/>
  <c r="N17" i="28" s="1"/>
  <c r="P27" i="40"/>
  <c r="R27" i="40" s="1"/>
  <c r="T15" i="24"/>
  <c r="P9" i="32"/>
  <c r="Q25" i="5"/>
  <c r="Q16" i="32" s="1"/>
  <c r="L25" i="5"/>
  <c r="L16" i="32" s="1"/>
  <c r="K25" i="5"/>
  <c r="K16" i="5"/>
  <c r="K17" i="29" s="1"/>
  <c r="N19" i="5"/>
  <c r="N16" i="31" s="1"/>
  <c r="N30" i="5"/>
  <c r="N9" i="38" s="1"/>
  <c r="R27" i="5"/>
  <c r="R8" i="42" s="1"/>
  <c r="N15" i="5"/>
  <c r="N16" i="29" s="1"/>
  <c r="L5" i="5"/>
  <c r="L7" i="5" s="1"/>
  <c r="K27" i="5"/>
  <c r="K28" i="5" s="1"/>
  <c r="K9" i="42" s="1"/>
  <c r="P41" i="5"/>
  <c r="O12" i="40" s="1"/>
  <c r="R16" i="5"/>
  <c r="R17" i="29" s="1"/>
  <c r="R38" i="5"/>
  <c r="K45" i="5"/>
  <c r="J16" i="40" s="1"/>
  <c r="N36" i="5"/>
  <c r="M7" i="40" s="1"/>
  <c r="N5" i="5"/>
  <c r="N14" i="27" s="1"/>
  <c r="N16" i="27" s="1"/>
  <c r="J36" i="5"/>
  <c r="I7" i="40" s="1"/>
  <c r="N40" i="5"/>
  <c r="M11" i="40" s="1"/>
  <c r="R29" i="5"/>
  <c r="R8" i="38" s="1"/>
  <c r="R10" i="38" s="1"/>
  <c r="A17" i="53"/>
  <c r="B18" i="53" s="1"/>
  <c r="L29" i="5"/>
  <c r="L8" i="38" s="1"/>
  <c r="L10" i="38" s="1"/>
  <c r="L23" i="5"/>
  <c r="L16" i="5"/>
  <c r="L17" i="29" s="1"/>
  <c r="L36" i="5"/>
  <c r="K7" i="40" s="1"/>
  <c r="K46" i="5"/>
  <c r="J17" i="40" s="1"/>
  <c r="P19" i="5"/>
  <c r="P16" i="31" s="1"/>
  <c r="P43" i="5"/>
  <c r="L46" i="5"/>
  <c r="K17" i="40" s="1"/>
  <c r="N10" i="5"/>
  <c r="N11" i="41" s="1"/>
  <c r="N13" i="41" s="1"/>
  <c r="L19" i="5"/>
  <c r="L16" i="31" s="1"/>
  <c r="L19" i="31" s="1"/>
  <c r="J46" i="5"/>
  <c r="I17" i="40" s="1"/>
  <c r="K36" i="5"/>
  <c r="J7" i="40" s="1"/>
  <c r="K19" i="5"/>
  <c r="K16" i="31" s="1"/>
  <c r="P16" i="5"/>
  <c r="P17" i="29" s="1"/>
  <c r="L45" i="5"/>
  <c r="K16" i="40" s="1"/>
  <c r="N45" i="5"/>
  <c r="L6" i="5"/>
  <c r="L15" i="27" s="1"/>
  <c r="K38" i="5"/>
  <c r="J9" i="40" s="1"/>
  <c r="L40" i="5"/>
  <c r="K11" i="40" s="1"/>
  <c r="R46" i="5"/>
  <c r="Q17" i="40" s="1"/>
  <c r="P37" i="5"/>
  <c r="O8" i="40" s="1"/>
  <c r="L38" i="5"/>
  <c r="K9" i="40" s="1"/>
  <c r="R40" i="5"/>
  <c r="S40" i="5" s="1"/>
  <c r="R11" i="40" s="1"/>
  <c r="K14" i="5"/>
  <c r="K29" i="5"/>
  <c r="K8" i="38" s="1"/>
  <c r="J45" i="5"/>
  <c r="I16" i="40" s="1"/>
  <c r="R43" i="5"/>
  <c r="Q14" i="40" s="1"/>
  <c r="L42" i="5"/>
  <c r="K13" i="40" s="1"/>
  <c r="L32" i="5"/>
  <c r="L9" i="34" s="1"/>
  <c r="L10" i="34" s="1"/>
  <c r="R19" i="5"/>
  <c r="R16" i="31" s="1"/>
  <c r="K15" i="5"/>
  <c r="K16" i="29" s="1"/>
  <c r="K5" i="5"/>
  <c r="K14" i="27" s="1"/>
  <c r="K16" i="27" s="1"/>
  <c r="N46" i="5"/>
  <c r="Q46" i="5" s="1"/>
  <c r="P17" i="40" s="1"/>
  <c r="P38" i="5"/>
  <c r="O9" i="40" s="1"/>
  <c r="K43" i="5"/>
  <c r="J14" i="40" s="1"/>
  <c r="L14" i="5"/>
  <c r="L15" i="29" s="1"/>
  <c r="L37" i="5"/>
  <c r="K8" i="40" s="1"/>
  <c r="K40" i="5"/>
  <c r="J11" i="40" s="1"/>
  <c r="P36" i="5"/>
  <c r="O7" i="40" s="1"/>
  <c r="R45" i="5"/>
  <c r="Q16" i="40" s="1"/>
  <c r="L10" i="5"/>
  <c r="L11" i="41" s="1"/>
  <c r="P42" i="5"/>
  <c r="O13" i="40" s="1"/>
  <c r="S24" i="5"/>
  <c r="S15" i="32" s="1"/>
  <c r="K9" i="34"/>
  <c r="K10" i="34" s="1"/>
  <c r="K27" i="6"/>
  <c r="J16" i="27"/>
  <c r="Q16" i="6"/>
  <c r="Q8" i="5"/>
  <c r="Q9" i="41" s="1"/>
  <c r="L15" i="34"/>
  <c r="L16" i="34" s="1"/>
  <c r="N35" i="5"/>
  <c r="L28" i="5"/>
  <c r="L9" i="42" s="1"/>
  <c r="K25" i="6"/>
  <c r="K23" i="6"/>
  <c r="R35" i="5"/>
  <c r="Q12" i="6"/>
  <c r="S8" i="5"/>
  <c r="S9" i="41" s="1"/>
  <c r="N8" i="7"/>
  <c r="O10" i="49"/>
  <c r="O11" i="49" s="1"/>
  <c r="S32" i="5"/>
  <c r="S33" i="5" s="1"/>
  <c r="S21" i="5"/>
  <c r="S18" i="31" s="1"/>
  <c r="J7" i="5"/>
  <c r="N9" i="32"/>
  <c r="Q21" i="5"/>
  <c r="Q18" i="31" s="1"/>
  <c r="J11" i="28"/>
  <c r="N18" i="6"/>
  <c r="P18" i="6" s="1"/>
  <c r="O9" i="31" s="1"/>
  <c r="J7" i="32"/>
  <c r="J9" i="32" s="1"/>
  <c r="M34" i="5"/>
  <c r="M9" i="53" s="1"/>
  <c r="U9" i="53" s="1"/>
  <c r="N18" i="31"/>
  <c r="N19" i="31" s="1"/>
  <c r="M24" i="5"/>
  <c r="M15" i="32" s="1"/>
  <c r="S44" i="5"/>
  <c r="R15" i="40" s="1"/>
  <c r="P8" i="29"/>
  <c r="P9" i="29" s="1"/>
  <c r="P33" i="5"/>
  <c r="Q9" i="5"/>
  <c r="Q10" i="41" s="1"/>
  <c r="R11" i="28"/>
  <c r="K15" i="29"/>
  <c r="R15" i="42"/>
  <c r="R16" i="42" s="1"/>
  <c r="M27" i="5"/>
  <c r="M28" i="5" s="1"/>
  <c r="M9" i="42" s="1"/>
  <c r="N34" i="6"/>
  <c r="P34" i="6" s="1"/>
  <c r="P35" i="6" s="1"/>
  <c r="L8" i="30"/>
  <c r="L9" i="30" s="1"/>
  <c r="Q39" i="5"/>
  <c r="P10" i="40" s="1"/>
  <c r="M21" i="5"/>
  <c r="O21" i="5" s="1"/>
  <c r="O18" i="31" s="1"/>
  <c r="R13" i="6"/>
  <c r="Q8" i="29" s="1"/>
  <c r="Q9" i="29" s="1"/>
  <c r="P14" i="38"/>
  <c r="P15" i="38" s="1"/>
  <c r="K20" i="6"/>
  <c r="R24" i="6"/>
  <c r="Q8" i="33" s="1"/>
  <c r="Q9" i="33" s="1"/>
  <c r="L20" i="6"/>
  <c r="T15" i="6"/>
  <c r="S8" i="30" s="1"/>
  <c r="S9" i="30" s="1"/>
  <c r="P8" i="7"/>
  <c r="N10" i="38"/>
  <c r="N19" i="6"/>
  <c r="M10" i="31" s="1"/>
  <c r="J8" i="35"/>
  <c r="J9" i="35" s="1"/>
  <c r="K14" i="38"/>
  <c r="K15" i="38" s="1"/>
  <c r="T24" i="6"/>
  <c r="S8" i="33" s="1"/>
  <c r="S9" i="33" s="1"/>
  <c r="P9" i="28"/>
  <c r="S27" i="6"/>
  <c r="M16" i="5"/>
  <c r="M17" i="29" s="1"/>
  <c r="I13" i="40"/>
  <c r="N8" i="29"/>
  <c r="N9" i="29" s="1"/>
  <c r="L14" i="27"/>
  <c r="L16" i="27" s="1"/>
  <c r="K14" i="32"/>
  <c r="P9" i="34"/>
  <c r="P10" i="34" s="1"/>
  <c r="L5" i="25"/>
  <c r="N9" i="6"/>
  <c r="P9" i="6" s="1"/>
  <c r="R10" i="6"/>
  <c r="Q9" i="28" s="1"/>
  <c r="T32" i="6"/>
  <c r="S10" i="36" s="1"/>
  <c r="L8" i="35"/>
  <c r="L9" i="35" s="1"/>
  <c r="R18" i="31"/>
  <c r="R15" i="34"/>
  <c r="R16" i="34" s="1"/>
  <c r="S14" i="5"/>
  <c r="S15" i="29" s="1"/>
  <c r="K8" i="27"/>
  <c r="K9" i="27" s="1"/>
  <c r="P9" i="7"/>
  <c r="N4" i="25" s="1"/>
  <c r="M47" i="5"/>
  <c r="L18" i="40" s="1"/>
  <c r="R9" i="6"/>
  <c r="Q8" i="28" s="1"/>
  <c r="J11" i="31"/>
  <c r="S20" i="5"/>
  <c r="S17" i="31" s="1"/>
  <c r="I8" i="40"/>
  <c r="J15" i="42"/>
  <c r="J16" i="42" s="1"/>
  <c r="N21" i="6"/>
  <c r="V21" i="6" s="1"/>
  <c r="U7" i="32" s="1"/>
  <c r="L9" i="54"/>
  <c r="L10" i="54" s="1"/>
  <c r="R19" i="6"/>
  <c r="Q10" i="31" s="1"/>
  <c r="N15" i="6"/>
  <c r="M15" i="42" s="1"/>
  <c r="M16" i="42" s="1"/>
  <c r="M23" i="6"/>
  <c r="N10" i="6"/>
  <c r="U10" i="6" s="1"/>
  <c r="T9" i="28" s="1"/>
  <c r="K33" i="6"/>
  <c r="T10" i="6"/>
  <c r="S9" i="28" s="1"/>
  <c r="S5" i="5"/>
  <c r="R17" i="6"/>
  <c r="Q8" i="31" s="1"/>
  <c r="R16" i="29"/>
  <c r="R19" i="29" s="1"/>
  <c r="T9" i="6"/>
  <c r="S8" i="28" s="1"/>
  <c r="K12" i="6"/>
  <c r="P16" i="29"/>
  <c r="R32" i="6"/>
  <c r="Q10" i="36" s="1"/>
  <c r="P8" i="30"/>
  <c r="P9" i="30" s="1"/>
  <c r="N22" i="6"/>
  <c r="V22" i="6" s="1"/>
  <c r="U8" i="32" s="1"/>
  <c r="P8" i="33"/>
  <c r="P9" i="33" s="1"/>
  <c r="J9" i="53"/>
  <c r="J10" i="53" s="1"/>
  <c r="R9" i="32"/>
  <c r="R8" i="30"/>
  <c r="R9" i="30" s="1"/>
  <c r="M39" i="5"/>
  <c r="O39" i="5" s="1"/>
  <c r="N10" i="40" s="1"/>
  <c r="N17" i="6"/>
  <c r="N11" i="6"/>
  <c r="M10" i="28" s="1"/>
  <c r="S6" i="5"/>
  <c r="S15" i="27" s="1"/>
  <c r="M9" i="5"/>
  <c r="O9" i="5" s="1"/>
  <c r="O10" i="41" s="1"/>
  <c r="R22" i="6"/>
  <c r="Q8" i="32" s="1"/>
  <c r="N10" i="36"/>
  <c r="N11" i="36" s="1"/>
  <c r="L17" i="53"/>
  <c r="L18" i="53" s="1"/>
  <c r="N9" i="47"/>
  <c r="N10" i="47" s="1"/>
  <c r="N8" i="33"/>
  <c r="N9" i="33" s="1"/>
  <c r="R33" i="5"/>
  <c r="L10" i="37"/>
  <c r="L11" i="37" s="1"/>
  <c r="T34" i="6"/>
  <c r="L15" i="42"/>
  <c r="L16" i="42" s="1"/>
  <c r="S35" i="6"/>
  <c r="K8" i="33"/>
  <c r="K9" i="33" s="1"/>
  <c r="S17" i="5"/>
  <c r="S18" i="29" s="1"/>
  <c r="L12" i="6"/>
  <c r="S47" i="5"/>
  <c r="R18" i="40" s="1"/>
  <c r="L14" i="6"/>
  <c r="Q34" i="5"/>
  <c r="Q35" i="5" s="1"/>
  <c r="N8" i="42"/>
  <c r="M20" i="5"/>
  <c r="M17" i="31" s="1"/>
  <c r="O18" i="40"/>
  <c r="J19" i="31"/>
  <c r="Q27" i="6"/>
  <c r="R8" i="35"/>
  <c r="R9" i="35" s="1"/>
  <c r="J8" i="42"/>
  <c r="J8" i="30"/>
  <c r="J9" i="30" s="1"/>
  <c r="O12" i="6"/>
  <c r="L35" i="5"/>
  <c r="K35" i="5"/>
  <c r="L15" i="32"/>
  <c r="J28" i="5"/>
  <c r="J9" i="42" s="1"/>
  <c r="T19" i="6"/>
  <c r="S10" i="31" s="1"/>
  <c r="L11" i="28"/>
  <c r="J8" i="36"/>
  <c r="N8" i="30"/>
  <c r="N9" i="30" s="1"/>
  <c r="O16" i="6"/>
  <c r="Q8" i="6"/>
  <c r="S14" i="6"/>
  <c r="K17" i="53"/>
  <c r="K18" i="53" s="1"/>
  <c r="K15" i="34"/>
  <c r="K16" i="34" s="1"/>
  <c r="L27" i="6"/>
  <c r="J18" i="5"/>
  <c r="N30" i="6"/>
  <c r="K18" i="31"/>
  <c r="K10" i="37"/>
  <c r="K11" i="37" s="1"/>
  <c r="Q15" i="5"/>
  <c r="Q16" i="29" s="1"/>
  <c r="L23" i="6"/>
  <c r="Q11" i="40"/>
  <c r="R11" i="6"/>
  <c r="Q10" i="28" s="1"/>
  <c r="L11" i="36"/>
  <c r="L9" i="41"/>
  <c r="M33" i="6"/>
  <c r="J10" i="37"/>
  <c r="J11" i="37" s="1"/>
  <c r="J15" i="34"/>
  <c r="J16" i="34" s="1"/>
  <c r="N26" i="6"/>
  <c r="O11" i="40"/>
  <c r="J10" i="49"/>
  <c r="J11" i="49" s="1"/>
  <c r="L35" i="6"/>
  <c r="P8" i="27"/>
  <c r="P9" i="27" s="1"/>
  <c r="J9" i="54"/>
  <c r="J10" i="54" s="1"/>
  <c r="J12" i="40"/>
  <c r="M41" i="5"/>
  <c r="L10" i="41"/>
  <c r="P35" i="5"/>
  <c r="P9" i="53"/>
  <c r="N15" i="29"/>
  <c r="R7" i="6"/>
  <c r="Q17" i="5"/>
  <c r="Q18" i="29" s="1"/>
  <c r="S15" i="5"/>
  <c r="S16" i="29" s="1"/>
  <c r="S46" i="5"/>
  <c r="R17" i="40" s="1"/>
  <c r="O17" i="40"/>
  <c r="O29" i="6"/>
  <c r="N8" i="35"/>
  <c r="N9" i="35" s="1"/>
  <c r="R28" i="6"/>
  <c r="Q32" i="5"/>
  <c r="N33" i="5"/>
  <c r="I10" i="49"/>
  <c r="I11" i="49" s="1"/>
  <c r="K35" i="6"/>
  <c r="M18" i="40"/>
  <c r="Q47" i="5"/>
  <c r="P18" i="40" s="1"/>
  <c r="R34" i="6"/>
  <c r="M10" i="49"/>
  <c r="M11" i="49" s="1"/>
  <c r="O35" i="6"/>
  <c r="M12" i="6"/>
  <c r="R15" i="6"/>
  <c r="Q14" i="5"/>
  <c r="Q15" i="29" s="1"/>
  <c r="J16" i="29"/>
  <c r="J19" i="29" s="1"/>
  <c r="P8" i="31"/>
  <c r="P11" i="31" s="1"/>
  <c r="Q20" i="6"/>
  <c r="N18" i="29"/>
  <c r="T21" i="6"/>
  <c r="R21" i="6"/>
  <c r="Q23" i="6"/>
  <c r="Q13" i="5"/>
  <c r="N18" i="5"/>
  <c r="S20" i="6"/>
  <c r="S25" i="6"/>
  <c r="I11" i="40"/>
  <c r="T13" i="6"/>
  <c r="P18" i="29"/>
  <c r="N15" i="32"/>
  <c r="Q24" i="5"/>
  <c r="Q15" i="32" s="1"/>
  <c r="R8" i="36"/>
  <c r="R11" i="36" s="1"/>
  <c r="S13" i="5"/>
  <c r="S39" i="5"/>
  <c r="R10" i="40" s="1"/>
  <c r="J9" i="34"/>
  <c r="J10" i="34" s="1"/>
  <c r="S23" i="6"/>
  <c r="T22" i="6"/>
  <c r="S8" i="32" s="1"/>
  <c r="Q23" i="5"/>
  <c r="Q26" i="5" s="1"/>
  <c r="N14" i="32"/>
  <c r="N17" i="32" s="1"/>
  <c r="S34" i="5"/>
  <c r="L8" i="27"/>
  <c r="L9" i="27" s="1"/>
  <c r="I14" i="40"/>
  <c r="M43" i="5"/>
  <c r="T43" i="5" s="1"/>
  <c r="S14" i="40" s="1"/>
  <c r="P14" i="29"/>
  <c r="S33" i="6"/>
  <c r="Q45" i="5"/>
  <c r="P16" i="40" s="1"/>
  <c r="M16" i="40"/>
  <c r="N8" i="27"/>
  <c r="N9" i="27" s="1"/>
  <c r="R8" i="31"/>
  <c r="N7" i="6"/>
  <c r="J8" i="27"/>
  <c r="J9" i="27" s="1"/>
  <c r="J33" i="5"/>
  <c r="M20" i="6"/>
  <c r="L8" i="31"/>
  <c r="L11" i="31" s="1"/>
  <c r="N9" i="28"/>
  <c r="N11" i="28" s="1"/>
  <c r="R7" i="5"/>
  <c r="K9" i="32"/>
  <c r="R17" i="31"/>
  <c r="N32" i="6"/>
  <c r="U32" i="6" s="1"/>
  <c r="T10" i="36" s="1"/>
  <c r="J10" i="36"/>
  <c r="T5" i="6"/>
  <c r="R15" i="27"/>
  <c r="R16" i="27" s="1"/>
  <c r="J8" i="38"/>
  <c r="R9" i="31"/>
  <c r="T18" i="6"/>
  <c r="S9" i="31" s="1"/>
  <c r="V18" i="6"/>
  <c r="U9" i="31" s="1"/>
  <c r="Q41" i="5"/>
  <c r="P12" i="40" s="1"/>
  <c r="P15" i="32"/>
  <c r="N22" i="5"/>
  <c r="N9" i="31"/>
  <c r="R18" i="6"/>
  <c r="Q9" i="31" s="1"/>
  <c r="N14" i="38"/>
  <c r="N15" i="38" s="1"/>
  <c r="R5" i="6"/>
  <c r="P10" i="36"/>
  <c r="P8" i="42"/>
  <c r="P28" i="5"/>
  <c r="O20" i="6"/>
  <c r="Q27" i="5"/>
  <c r="S10" i="5"/>
  <c r="S11" i="41" s="1"/>
  <c r="J22" i="5"/>
  <c r="O23" i="6"/>
  <c r="P8" i="35"/>
  <c r="P9" i="35" s="1"/>
  <c r="L9" i="32"/>
  <c r="K9" i="38"/>
  <c r="Q44" i="5"/>
  <c r="P15" i="40" s="1"/>
  <c r="K15" i="42"/>
  <c r="K16" i="42" s="1"/>
  <c r="K8" i="30"/>
  <c r="K9" i="30" s="1"/>
  <c r="K33" i="4"/>
  <c r="K13" i="4"/>
  <c r="S13" i="4" s="1"/>
  <c r="Q17" i="4"/>
  <c r="K29" i="4"/>
  <c r="M29" i="4" s="1"/>
  <c r="Q15" i="4"/>
  <c r="K28" i="4"/>
  <c r="R28" i="4" s="1"/>
  <c r="Q9" i="4"/>
  <c r="K29" i="3"/>
  <c r="M29" i="3" s="1"/>
  <c r="O30" i="4"/>
  <c r="K15" i="3"/>
  <c r="M15" i="3" s="1"/>
  <c r="O7" i="3"/>
  <c r="Q16" i="3"/>
  <c r="O10" i="3"/>
  <c r="K7" i="3"/>
  <c r="S7" i="3" s="1"/>
  <c r="O28" i="4"/>
  <c r="O22" i="4"/>
  <c r="O24" i="4"/>
  <c r="K26" i="3"/>
  <c r="M26" i="3" s="1"/>
  <c r="K25" i="4"/>
  <c r="M25" i="4" s="1"/>
  <c r="K11" i="3"/>
  <c r="R11" i="3" s="1"/>
  <c r="O13" i="4"/>
  <c r="K21" i="4"/>
  <c r="R21" i="4" s="1"/>
  <c r="O7" i="4"/>
  <c r="K28" i="3"/>
  <c r="R28" i="3" s="1"/>
  <c r="O21" i="4"/>
  <c r="Q30" i="4"/>
  <c r="M30" i="3"/>
  <c r="O26" i="4"/>
  <c r="Q26" i="3"/>
  <c r="Q31" i="4"/>
  <c r="M22" i="3"/>
  <c r="O31" i="3"/>
  <c r="S33" i="4"/>
  <c r="M33" i="4"/>
  <c r="Q25" i="3"/>
  <c r="Q6" i="4"/>
  <c r="K25" i="3"/>
  <c r="M25" i="3" s="1"/>
  <c r="M20" i="4"/>
  <c r="R15" i="3"/>
  <c r="K10" i="3"/>
  <c r="R10" i="3" s="1"/>
  <c r="O9" i="4"/>
  <c r="K16" i="3"/>
  <c r="R16" i="3" s="1"/>
  <c r="Q19" i="3"/>
  <c r="Q32" i="3"/>
  <c r="O15" i="4"/>
  <c r="O19" i="3"/>
  <c r="O27" i="3"/>
  <c r="Q7" i="3"/>
  <c r="S16" i="3"/>
  <c r="Q13" i="3"/>
  <c r="O13" i="3"/>
  <c r="K26" i="4"/>
  <c r="R26" i="4" s="1"/>
  <c r="O23" i="4"/>
  <c r="O8" i="3"/>
  <c r="K24" i="3"/>
  <c r="M24" i="3" s="1"/>
  <c r="K22" i="4"/>
  <c r="S22" i="4" s="1"/>
  <c r="R22" i="4"/>
  <c r="Q33" i="4"/>
  <c r="Q12" i="4"/>
  <c r="O6" i="3"/>
  <c r="S23" i="4"/>
  <c r="M23" i="4"/>
  <c r="Q14" i="3"/>
  <c r="O23" i="3"/>
  <c r="K13" i="3"/>
  <c r="M13" i="3" s="1"/>
  <c r="O9" i="3"/>
  <c r="R18" i="3"/>
  <c r="R20" i="4"/>
  <c r="R22" i="3"/>
  <c r="O25" i="3"/>
  <c r="Q7" i="4"/>
  <c r="O16" i="4"/>
  <c r="R30" i="3"/>
  <c r="K12" i="3"/>
  <c r="S12" i="3" s="1"/>
  <c r="O15" i="3"/>
  <c r="K6" i="4"/>
  <c r="M6" i="4" s="1"/>
  <c r="O27" i="4"/>
  <c r="K16" i="4"/>
  <c r="M16" i="4" s="1"/>
  <c r="Q17" i="3"/>
  <c r="Q26" i="4"/>
  <c r="O33" i="4"/>
  <c r="Q11" i="3"/>
  <c r="K10" i="4"/>
  <c r="S10" i="4" s="1"/>
  <c r="O14" i="3"/>
  <c r="K24" i="4"/>
  <c r="S24" i="4" s="1"/>
  <c r="Q31" i="3"/>
  <c r="Q25" i="4"/>
  <c r="O18" i="4"/>
  <c r="O32" i="3"/>
  <c r="K27" i="3"/>
  <c r="M27" i="3" s="1"/>
  <c r="Q12" i="3"/>
  <c r="Q15" i="3"/>
  <c r="J33" i="3"/>
  <c r="J28" i="25" s="1"/>
  <c r="Q28" i="4"/>
  <c r="K7" i="4"/>
  <c r="R7" i="4" s="1"/>
  <c r="Q22" i="3"/>
  <c r="Q21" i="3"/>
  <c r="R33" i="4"/>
  <c r="O26" i="3"/>
  <c r="K32" i="4"/>
  <c r="M32" i="4" s="1"/>
  <c r="K27" i="4"/>
  <c r="M27" i="4" s="1"/>
  <c r="P33" i="3"/>
  <c r="F6" i="51" s="1"/>
  <c r="Q8" i="4"/>
  <c r="K31" i="3"/>
  <c r="M31" i="3" s="1"/>
  <c r="K17" i="4"/>
  <c r="M17" i="4" s="1"/>
  <c r="O17" i="4"/>
  <c r="Q20" i="4"/>
  <c r="O20" i="4"/>
  <c r="K14" i="4"/>
  <c r="M14" i="4" s="1"/>
  <c r="R23" i="4"/>
  <c r="O17" i="3"/>
  <c r="O22" i="3"/>
  <c r="O11" i="3"/>
  <c r="O19" i="4"/>
  <c r="K17" i="3"/>
  <c r="R17" i="3" s="1"/>
  <c r="M7" i="3"/>
  <c r="R7" i="3"/>
  <c r="M9" i="3"/>
  <c r="R9" i="3"/>
  <c r="S9" i="3"/>
  <c r="S19" i="4"/>
  <c r="M19" i="4"/>
  <c r="S22" i="3"/>
  <c r="R13" i="4"/>
  <c r="Q8" i="3"/>
  <c r="O21" i="3"/>
  <c r="Q27" i="3"/>
  <c r="O18" i="3"/>
  <c r="O10" i="4"/>
  <c r="Q29" i="3"/>
  <c r="O30" i="3"/>
  <c r="Q16" i="4"/>
  <c r="Q24" i="4"/>
  <c r="S20" i="4"/>
  <c r="Q14" i="4"/>
  <c r="Q27" i="4"/>
  <c r="Q23" i="3"/>
  <c r="R19" i="4"/>
  <c r="O29" i="4"/>
  <c r="Q18" i="4"/>
  <c r="Q9" i="3"/>
  <c r="O25" i="4"/>
  <c r="Q30" i="3"/>
  <c r="K6" i="3"/>
  <c r="S30" i="3"/>
  <c r="Q18" i="3"/>
  <c r="O16" i="3"/>
  <c r="S15" i="3"/>
  <c r="Q6" i="3"/>
  <c r="M14" i="3" l="1"/>
  <c r="S14" i="3"/>
  <c r="R14" i="3"/>
  <c r="K8" i="3"/>
  <c r="Q33" i="6"/>
  <c r="S8" i="6"/>
  <c r="Q11" i="5"/>
  <c r="Q12" i="41" s="1"/>
  <c r="J31" i="5"/>
  <c r="O11" i="4"/>
  <c r="S29" i="4"/>
  <c r="N48" i="5"/>
  <c r="Q37" i="5"/>
  <c r="P8" i="40" s="1"/>
  <c r="M30" i="5"/>
  <c r="R12" i="5"/>
  <c r="R9" i="54"/>
  <c r="R10" i="54" s="1"/>
  <c r="M13" i="5"/>
  <c r="T13" i="5" s="1"/>
  <c r="T14" i="29" s="1"/>
  <c r="S9" i="5"/>
  <c r="S10" i="41" s="1"/>
  <c r="S13" i="41" s="1"/>
  <c r="M15" i="5"/>
  <c r="O15" i="5" s="1"/>
  <c r="O16" i="29" s="1"/>
  <c r="S37" i="5"/>
  <c r="R8" i="40" s="1"/>
  <c r="R48" i="5"/>
  <c r="P14" i="32"/>
  <c r="P17" i="32" s="1"/>
  <c r="P26" i="5"/>
  <c r="S23" i="5"/>
  <c r="S26" i="5" s="1"/>
  <c r="N31" i="5"/>
  <c r="K31" i="5"/>
  <c r="S19" i="5"/>
  <c r="S16" i="31" s="1"/>
  <c r="P12" i="5"/>
  <c r="K18" i="5"/>
  <c r="P10" i="37"/>
  <c r="P11" i="37" s="1"/>
  <c r="P15" i="34"/>
  <c r="P16" i="34" s="1"/>
  <c r="R8" i="27"/>
  <c r="R9" i="27" s="1"/>
  <c r="P28" i="31"/>
  <c r="R30" i="6"/>
  <c r="T31" i="6"/>
  <c r="S9" i="36" s="1"/>
  <c r="M17" i="40"/>
  <c r="L33" i="6"/>
  <c r="K19" i="29"/>
  <c r="R26" i="6"/>
  <c r="Q15" i="34" s="1"/>
  <c r="Q16" i="34" s="1"/>
  <c r="M25" i="5"/>
  <c r="M16" i="32" s="1"/>
  <c r="K16" i="32"/>
  <c r="O33" i="6"/>
  <c r="Q20" i="5"/>
  <c r="Q17" i="31" s="1"/>
  <c r="M28" i="4"/>
  <c r="P9" i="54"/>
  <c r="P10" i="54" s="1"/>
  <c r="J12" i="5"/>
  <c r="J49" i="5" s="1"/>
  <c r="P8" i="38"/>
  <c r="P10" i="38" s="1"/>
  <c r="M25" i="6"/>
  <c r="M36" i="6" s="1"/>
  <c r="P12" i="41"/>
  <c r="P13" i="41" s="1"/>
  <c r="P17" i="53"/>
  <c r="P18" i="53" s="1"/>
  <c r="K8" i="4"/>
  <c r="M8" i="4" s="1"/>
  <c r="M11" i="5"/>
  <c r="M12" i="41" s="1"/>
  <c r="N13" i="6"/>
  <c r="M8" i="29" s="1"/>
  <c r="M9" i="29" s="1"/>
  <c r="T9" i="29" s="1"/>
  <c r="Q32" i="4"/>
  <c r="K14" i="6"/>
  <c r="Q11" i="4"/>
  <c r="Q34" i="4" s="1"/>
  <c r="Q27" i="25" s="1"/>
  <c r="R30" i="4"/>
  <c r="U41" i="5"/>
  <c r="T12" i="40" s="1"/>
  <c r="S28" i="4"/>
  <c r="N17" i="53"/>
  <c r="N18" i="53" s="1"/>
  <c r="N5" i="6"/>
  <c r="P5" i="6" s="1"/>
  <c r="N31" i="6"/>
  <c r="M9" i="36" s="1"/>
  <c r="K8" i="42"/>
  <c r="R29" i="4"/>
  <c r="S14" i="24"/>
  <c r="P19" i="31"/>
  <c r="N28" i="24"/>
  <c r="P31" i="5"/>
  <c r="L34" i="4"/>
  <c r="L27" i="25" s="1"/>
  <c r="S29" i="5"/>
  <c r="J14" i="38"/>
  <c r="J15" i="38" s="1"/>
  <c r="Q30" i="5"/>
  <c r="Q9" i="38" s="1"/>
  <c r="Q10" i="38" s="1"/>
  <c r="O20" i="3"/>
  <c r="M6" i="6"/>
  <c r="L9" i="47" s="1"/>
  <c r="L10" i="47" s="1"/>
  <c r="N22" i="24"/>
  <c r="M44" i="5"/>
  <c r="O44" i="5" s="1"/>
  <c r="N15" i="40" s="1"/>
  <c r="Q19" i="5"/>
  <c r="Q16" i="31" s="1"/>
  <c r="P25" i="32"/>
  <c r="Q20" i="35"/>
  <c r="T26" i="6"/>
  <c r="S9" i="54" s="1"/>
  <c r="S10" i="54" s="1"/>
  <c r="K19" i="3"/>
  <c r="N7" i="5"/>
  <c r="R10" i="37"/>
  <c r="R11" i="37" s="1"/>
  <c r="S25" i="5"/>
  <c r="S16" i="32" s="1"/>
  <c r="R16" i="32"/>
  <c r="R17" i="32" s="1"/>
  <c r="P11" i="36"/>
  <c r="P7" i="5"/>
  <c r="M17" i="5"/>
  <c r="Q43" i="5"/>
  <c r="P14" i="40" s="1"/>
  <c r="T30" i="6"/>
  <c r="S8" i="36" s="1"/>
  <c r="S11" i="36" s="1"/>
  <c r="N9" i="54"/>
  <c r="N10" i="54" s="1"/>
  <c r="S21" i="4"/>
  <c r="S15" i="4"/>
  <c r="L6" i="6"/>
  <c r="K9" i="7" s="1"/>
  <c r="M21" i="4"/>
  <c r="S27" i="5"/>
  <c r="S28" i="5" s="1"/>
  <c r="S9" i="42" s="1"/>
  <c r="Q6" i="5"/>
  <c r="Q15" i="27" s="1"/>
  <c r="Q9" i="40"/>
  <c r="R26" i="5"/>
  <c r="R18" i="5"/>
  <c r="K12" i="5"/>
  <c r="R22" i="5"/>
  <c r="S30" i="5"/>
  <c r="S9" i="38" s="1"/>
  <c r="T28" i="6"/>
  <c r="T29" i="6" s="1"/>
  <c r="M8" i="5"/>
  <c r="U8" i="5" s="1"/>
  <c r="U9" i="41" s="1"/>
  <c r="M42" i="5"/>
  <c r="M13" i="4"/>
  <c r="R28" i="5"/>
  <c r="R9" i="42" s="1"/>
  <c r="U9" i="42" s="1"/>
  <c r="N28" i="6"/>
  <c r="V28" i="6" s="1"/>
  <c r="U8" i="35" s="1"/>
  <c r="K17" i="32"/>
  <c r="V7" i="6"/>
  <c r="U8" i="27" s="1"/>
  <c r="S41" i="5"/>
  <c r="R12" i="40" s="1"/>
  <c r="R31" i="6"/>
  <c r="Q9" i="36" s="1"/>
  <c r="K19" i="40"/>
  <c r="Q5" i="5"/>
  <c r="Q7" i="5" s="1"/>
  <c r="K6" i="6"/>
  <c r="J9" i="7" s="1"/>
  <c r="S6" i="6"/>
  <c r="R9" i="7" s="1"/>
  <c r="P4" i="25" s="1"/>
  <c r="R8" i="7"/>
  <c r="V26" i="6"/>
  <c r="U17" i="53" s="1"/>
  <c r="L33" i="5"/>
  <c r="L14" i="38"/>
  <c r="L15" i="38" s="1"/>
  <c r="N10" i="37"/>
  <c r="N11" i="37" s="1"/>
  <c r="O27" i="6"/>
  <c r="O36" i="6" s="1"/>
  <c r="P10" i="28"/>
  <c r="P11" i="28" s="1"/>
  <c r="N24" i="6"/>
  <c r="V24" i="6" s="1"/>
  <c r="U8" i="33" s="1"/>
  <c r="R15" i="4"/>
  <c r="N11" i="31"/>
  <c r="L29" i="6"/>
  <c r="S12" i="6"/>
  <c r="L14" i="32"/>
  <c r="L17" i="32" s="1"/>
  <c r="L26" i="5"/>
  <c r="K26" i="5"/>
  <c r="Q22" i="24"/>
  <c r="R21" i="27"/>
  <c r="N28" i="31"/>
  <c r="T16" i="24"/>
  <c r="Q29" i="40"/>
  <c r="L40" i="24"/>
  <c r="Q26" i="24"/>
  <c r="N16" i="24"/>
  <c r="Q32" i="24"/>
  <c r="R32" i="24"/>
  <c r="T32" i="24"/>
  <c r="Q28" i="31"/>
  <c r="R16" i="36"/>
  <c r="P18" i="36"/>
  <c r="R18" i="36" s="1"/>
  <c r="R16" i="49"/>
  <c r="P17" i="49"/>
  <c r="R17" i="49" s="1"/>
  <c r="N16" i="36"/>
  <c r="N18" i="36" s="1"/>
  <c r="N14" i="24"/>
  <c r="Q19" i="28"/>
  <c r="T14" i="24"/>
  <c r="N14" i="30"/>
  <c r="N15" i="30" s="1"/>
  <c r="N34" i="24"/>
  <c r="N21" i="42"/>
  <c r="N22" i="42" s="1"/>
  <c r="R9" i="24"/>
  <c r="T9" i="24"/>
  <c r="P40" i="24"/>
  <c r="T40" i="24" s="1"/>
  <c r="S9" i="24"/>
  <c r="R21" i="42"/>
  <c r="P22" i="42"/>
  <c r="R22" i="42" s="1"/>
  <c r="Q15" i="30"/>
  <c r="N39" i="24"/>
  <c r="N25" i="40"/>
  <c r="N29" i="40" s="1"/>
  <c r="T28" i="24"/>
  <c r="S28" i="24"/>
  <c r="R28" i="24"/>
  <c r="N11" i="24"/>
  <c r="N24" i="29"/>
  <c r="N25" i="29" s="1"/>
  <c r="R19" i="35"/>
  <c r="P20" i="35"/>
  <c r="R20" i="35" s="1"/>
  <c r="T39" i="24"/>
  <c r="S39" i="24"/>
  <c r="R39" i="24"/>
  <c r="R26" i="24"/>
  <c r="S26" i="24"/>
  <c r="T26" i="24"/>
  <c r="T20" i="24"/>
  <c r="S20" i="24"/>
  <c r="R20" i="24"/>
  <c r="R22" i="32"/>
  <c r="Q9" i="24"/>
  <c r="M40" i="24"/>
  <c r="Q40" i="24" s="1"/>
  <c r="N26" i="24"/>
  <c r="R14" i="30"/>
  <c r="N19" i="28"/>
  <c r="N32" i="24"/>
  <c r="N16" i="49"/>
  <c r="N17" i="49" s="1"/>
  <c r="Q11" i="24"/>
  <c r="R11" i="24"/>
  <c r="N22" i="32"/>
  <c r="N25" i="32" s="1"/>
  <c r="N20" i="24"/>
  <c r="R34" i="24"/>
  <c r="T34" i="24"/>
  <c r="S34" i="24"/>
  <c r="N9" i="24"/>
  <c r="Q39" i="24"/>
  <c r="R28" i="31"/>
  <c r="Q20" i="24"/>
  <c r="L25" i="32"/>
  <c r="O40" i="24"/>
  <c r="N14" i="7"/>
  <c r="N15" i="7" s="1"/>
  <c r="N30" i="24"/>
  <c r="P29" i="40"/>
  <c r="R29" i="40" s="1"/>
  <c r="P19" i="28"/>
  <c r="R19" i="28" s="1"/>
  <c r="O25" i="5"/>
  <c r="O16" i="32" s="1"/>
  <c r="T25" i="5"/>
  <c r="T16" i="32" s="1"/>
  <c r="U25" i="5"/>
  <c r="U16" i="32" s="1"/>
  <c r="M19" i="5"/>
  <c r="U19" i="5" s="1"/>
  <c r="U16" i="31" s="1"/>
  <c r="M45" i="5"/>
  <c r="T45" i="5" s="1"/>
  <c r="S16" i="40" s="1"/>
  <c r="Q10" i="5"/>
  <c r="Q11" i="41" s="1"/>
  <c r="N12" i="5"/>
  <c r="N49" i="5" s="1"/>
  <c r="K22" i="5"/>
  <c r="Q36" i="5"/>
  <c r="M6" i="5"/>
  <c r="M15" i="27" s="1"/>
  <c r="T42" i="5"/>
  <c r="S13" i="40" s="1"/>
  <c r="M5" i="5"/>
  <c r="M7" i="5" s="1"/>
  <c r="T7" i="5" s="1"/>
  <c r="J19" i="40"/>
  <c r="S42" i="5"/>
  <c r="R13" i="40" s="1"/>
  <c r="S38" i="5"/>
  <c r="R9" i="40" s="1"/>
  <c r="L48" i="5"/>
  <c r="Q40" i="5"/>
  <c r="P11" i="40" s="1"/>
  <c r="M23" i="5"/>
  <c r="P48" i="5"/>
  <c r="K48" i="5"/>
  <c r="S45" i="5"/>
  <c r="R16" i="40" s="1"/>
  <c r="M46" i="5"/>
  <c r="U46" i="5" s="1"/>
  <c r="T17" i="40" s="1"/>
  <c r="S43" i="5"/>
  <c r="R14" i="40" s="1"/>
  <c r="S16" i="5"/>
  <c r="S17" i="29" s="1"/>
  <c r="O14" i="40"/>
  <c r="O19" i="40" s="1"/>
  <c r="Q38" i="5"/>
  <c r="P9" i="40" s="1"/>
  <c r="J48" i="5"/>
  <c r="L31" i="5"/>
  <c r="K7" i="5"/>
  <c r="P22" i="5"/>
  <c r="Q42" i="5"/>
  <c r="P13" i="40" s="1"/>
  <c r="M29" i="5"/>
  <c r="U29" i="5" s="1"/>
  <c r="U8" i="38" s="1"/>
  <c r="M36" i="5"/>
  <c r="U36" i="5" s="1"/>
  <c r="T7" i="40" s="1"/>
  <c r="M40" i="5"/>
  <c r="U40" i="5" s="1"/>
  <c r="T11" i="40" s="1"/>
  <c r="M10" i="5"/>
  <c r="M11" i="41" s="1"/>
  <c r="L22" i="5"/>
  <c r="S36" i="5"/>
  <c r="R7" i="40" s="1"/>
  <c r="M32" i="5"/>
  <c r="T32" i="5" s="1"/>
  <c r="T9" i="34" s="1"/>
  <c r="M37" i="5"/>
  <c r="O37" i="5" s="1"/>
  <c r="N8" i="40" s="1"/>
  <c r="M14" i="5"/>
  <c r="U14" i="5" s="1"/>
  <c r="U15" i="29" s="1"/>
  <c r="L18" i="5"/>
  <c r="K10" i="38"/>
  <c r="Q16" i="5"/>
  <c r="Q17" i="29" s="1"/>
  <c r="R31" i="5"/>
  <c r="R49" i="5" s="1"/>
  <c r="P18" i="5"/>
  <c r="M38" i="5"/>
  <c r="T38" i="5" s="1"/>
  <c r="S9" i="40" s="1"/>
  <c r="S17" i="53"/>
  <c r="S18" i="53" s="1"/>
  <c r="Q31" i="5"/>
  <c r="R14" i="6"/>
  <c r="S19" i="31"/>
  <c r="O5" i="5"/>
  <c r="O14" i="27" s="1"/>
  <c r="N5" i="25"/>
  <c r="O27" i="5"/>
  <c r="O8" i="42" s="1"/>
  <c r="U19" i="6"/>
  <c r="T10" i="31" s="1"/>
  <c r="R25" i="6"/>
  <c r="N10" i="49"/>
  <c r="N11" i="49" s="1"/>
  <c r="S9" i="34"/>
  <c r="S10" i="34" s="1"/>
  <c r="M10" i="53"/>
  <c r="U10" i="53" s="1"/>
  <c r="V34" i="6"/>
  <c r="T10" i="49" s="1"/>
  <c r="U34" i="6"/>
  <c r="S10" i="49" s="1"/>
  <c r="U42" i="5"/>
  <c r="T13" i="40" s="1"/>
  <c r="O42" i="5"/>
  <c r="N13" i="40" s="1"/>
  <c r="M18" i="31"/>
  <c r="L10" i="49"/>
  <c r="L11" i="49" s="1"/>
  <c r="S11" i="49" s="1"/>
  <c r="L13" i="40"/>
  <c r="U21" i="5"/>
  <c r="U18" i="31" s="1"/>
  <c r="S22" i="5"/>
  <c r="U17" i="5"/>
  <c r="U18" i="29" s="1"/>
  <c r="U18" i="6"/>
  <c r="T9" i="31" s="1"/>
  <c r="M9" i="31"/>
  <c r="T47" i="5"/>
  <c r="S18" i="40" s="1"/>
  <c r="L15" i="40"/>
  <c r="Q8" i="36"/>
  <c r="M10" i="41"/>
  <c r="N20" i="6"/>
  <c r="U20" i="6" s="1"/>
  <c r="L17" i="40"/>
  <c r="T34" i="5"/>
  <c r="P22" i="6"/>
  <c r="O8" i="32" s="1"/>
  <c r="T24" i="5"/>
  <c r="T15" i="32" s="1"/>
  <c r="U9" i="5"/>
  <c r="U10" i="41" s="1"/>
  <c r="M8" i="32"/>
  <c r="T21" i="5"/>
  <c r="T18" i="31" s="1"/>
  <c r="U47" i="5"/>
  <c r="T18" i="40" s="1"/>
  <c r="T37" i="5"/>
  <c r="S8" i="40" s="1"/>
  <c r="O47" i="5"/>
  <c r="N18" i="40" s="1"/>
  <c r="T6" i="5"/>
  <c r="T15" i="27" s="1"/>
  <c r="U22" i="6"/>
  <c r="T8" i="32" s="1"/>
  <c r="Q13" i="41"/>
  <c r="K19" i="31"/>
  <c r="T25" i="6"/>
  <c r="Q19" i="40"/>
  <c r="T9" i="5"/>
  <c r="T10" i="41" s="1"/>
  <c r="M16" i="29"/>
  <c r="M7" i="32"/>
  <c r="U35" i="5"/>
  <c r="U24" i="5"/>
  <c r="U15" i="32" s="1"/>
  <c r="U34" i="5"/>
  <c r="P21" i="6"/>
  <c r="O7" i="32" s="1"/>
  <c r="J10" i="38"/>
  <c r="T35" i="5"/>
  <c r="O24" i="5"/>
  <c r="O15" i="32" s="1"/>
  <c r="U27" i="5"/>
  <c r="U8" i="42" s="1"/>
  <c r="T27" i="5"/>
  <c r="T8" i="42" s="1"/>
  <c r="N35" i="6"/>
  <c r="U35" i="6" s="1"/>
  <c r="M8" i="42"/>
  <c r="O34" i="5"/>
  <c r="O9" i="53" s="1"/>
  <c r="O10" i="53" s="1"/>
  <c r="M35" i="5"/>
  <c r="N23" i="6"/>
  <c r="V23" i="6" s="1"/>
  <c r="V19" i="6"/>
  <c r="U10" i="31" s="1"/>
  <c r="O16" i="5"/>
  <c r="O17" i="29" s="1"/>
  <c r="U11" i="5"/>
  <c r="U12" i="41" s="1"/>
  <c r="T11" i="5"/>
  <c r="T12" i="41" s="1"/>
  <c r="V17" i="6"/>
  <c r="U8" i="31" s="1"/>
  <c r="V9" i="6"/>
  <c r="U8" i="28" s="1"/>
  <c r="V10" i="6"/>
  <c r="U9" i="28" s="1"/>
  <c r="R19" i="31"/>
  <c r="T27" i="6"/>
  <c r="U17" i="6"/>
  <c r="T8" i="31" s="1"/>
  <c r="R11" i="31"/>
  <c r="U39" i="5"/>
  <c r="T10" i="40" s="1"/>
  <c r="U16" i="5"/>
  <c r="U17" i="29" s="1"/>
  <c r="N19" i="29"/>
  <c r="U9" i="6"/>
  <c r="T8" i="28" s="1"/>
  <c r="M8" i="28"/>
  <c r="V15" i="6"/>
  <c r="U8" i="30" s="1"/>
  <c r="T16" i="5"/>
  <c r="T17" i="29" s="1"/>
  <c r="V35" i="6"/>
  <c r="T16" i="6"/>
  <c r="S15" i="42"/>
  <c r="S16" i="42" s="1"/>
  <c r="Q11" i="28"/>
  <c r="P19" i="6"/>
  <c r="O10" i="31" s="1"/>
  <c r="S7" i="5"/>
  <c r="Q10" i="37"/>
  <c r="Q11" i="37" s="1"/>
  <c r="T16" i="42"/>
  <c r="U16" i="42"/>
  <c r="P11" i="6"/>
  <c r="O10" i="28" s="1"/>
  <c r="U9" i="29"/>
  <c r="Q9" i="53"/>
  <c r="Q10" i="53" s="1"/>
  <c r="M14" i="32"/>
  <c r="O20" i="5"/>
  <c r="O17" i="31" s="1"/>
  <c r="T20" i="5"/>
  <c r="T17" i="31" s="1"/>
  <c r="U11" i="6"/>
  <c r="T10" i="28" s="1"/>
  <c r="P15" i="6"/>
  <c r="P16" i="6" s="1"/>
  <c r="L10" i="40"/>
  <c r="N12" i="6"/>
  <c r="U12" i="6" s="1"/>
  <c r="T39" i="5"/>
  <c r="S10" i="40" s="1"/>
  <c r="T35" i="6"/>
  <c r="R10" i="49"/>
  <c r="R11" i="49" s="1"/>
  <c r="P17" i="6"/>
  <c r="O8" i="31" s="1"/>
  <c r="M8" i="31"/>
  <c r="V11" i="6"/>
  <c r="U10" i="28" s="1"/>
  <c r="Q9" i="54"/>
  <c r="Q10" i="54" s="1"/>
  <c r="M8" i="30"/>
  <c r="M9" i="30" s="1"/>
  <c r="T9" i="30" s="1"/>
  <c r="N16" i="6"/>
  <c r="U15" i="6"/>
  <c r="J11" i="36"/>
  <c r="Q17" i="53"/>
  <c r="Q18" i="53" s="1"/>
  <c r="S14" i="27"/>
  <c r="S16" i="27" s="1"/>
  <c r="U20" i="5"/>
  <c r="U17" i="31" s="1"/>
  <c r="U21" i="6"/>
  <c r="T7" i="32" s="1"/>
  <c r="M8" i="33"/>
  <c r="M9" i="33" s="1"/>
  <c r="Q19" i="31"/>
  <c r="M9" i="28"/>
  <c r="P10" i="6"/>
  <c r="O9" i="28" s="1"/>
  <c r="P9" i="42"/>
  <c r="T9" i="42" s="1"/>
  <c r="T28" i="5"/>
  <c r="S7" i="32"/>
  <c r="S9" i="32" s="1"/>
  <c r="T23" i="6"/>
  <c r="S8" i="7"/>
  <c r="S14" i="38"/>
  <c r="S15" i="38" s="1"/>
  <c r="T6" i="6"/>
  <c r="M8" i="35"/>
  <c r="M9" i="35" s="1"/>
  <c r="U9" i="35" s="1"/>
  <c r="N29" i="6"/>
  <c r="P28" i="6"/>
  <c r="L13" i="41"/>
  <c r="P32" i="6"/>
  <c r="O10" i="36" s="1"/>
  <c r="M10" i="36"/>
  <c r="V32" i="6"/>
  <c r="U10" i="36" s="1"/>
  <c r="M8" i="27"/>
  <c r="M9" i="27" s="1"/>
  <c r="P7" i="6"/>
  <c r="N8" i="6"/>
  <c r="V8" i="6" s="1"/>
  <c r="O45" i="5"/>
  <c r="N16" i="40" s="1"/>
  <c r="L16" i="40"/>
  <c r="U45" i="5"/>
  <c r="T16" i="40" s="1"/>
  <c r="M14" i="29"/>
  <c r="O13" i="5"/>
  <c r="U13" i="5"/>
  <c r="U14" i="29" s="1"/>
  <c r="M18" i="5"/>
  <c r="T18" i="5" s="1"/>
  <c r="M8" i="36"/>
  <c r="P30" i="6"/>
  <c r="M19" i="40"/>
  <c r="Q8" i="35"/>
  <c r="Q9" i="35" s="1"/>
  <c r="R29" i="6"/>
  <c r="R20" i="6"/>
  <c r="I19" i="40"/>
  <c r="R8" i="6"/>
  <c r="Q8" i="27"/>
  <c r="Q9" i="27" s="1"/>
  <c r="L14" i="40"/>
  <c r="O43" i="5"/>
  <c r="N14" i="40" s="1"/>
  <c r="U43" i="5"/>
  <c r="T14" i="40" s="1"/>
  <c r="U7" i="6"/>
  <c r="T8" i="27" s="1"/>
  <c r="S11" i="28"/>
  <c r="S9" i="53"/>
  <c r="S10" i="53" s="1"/>
  <c r="S35" i="5"/>
  <c r="T12" i="6"/>
  <c r="Q14" i="32"/>
  <c r="Q17" i="32" s="1"/>
  <c r="T14" i="6"/>
  <c r="S8" i="29"/>
  <c r="S9" i="29" s="1"/>
  <c r="O41" i="5"/>
  <c r="N12" i="40" s="1"/>
  <c r="L12" i="40"/>
  <c r="P7" i="40"/>
  <c r="M9" i="41"/>
  <c r="O8" i="5"/>
  <c r="Q15" i="42"/>
  <c r="Q16" i="42" s="1"/>
  <c r="R16" i="6"/>
  <c r="Q8" i="30"/>
  <c r="Q9" i="30" s="1"/>
  <c r="O8" i="28"/>
  <c r="Q14" i="29"/>
  <c r="M16" i="31"/>
  <c r="M22" i="5"/>
  <c r="O19" i="5"/>
  <c r="T19" i="5"/>
  <c r="T16" i="31" s="1"/>
  <c r="Q11" i="31"/>
  <c r="S36" i="6"/>
  <c r="P10" i="49"/>
  <c r="P11" i="49" s="1"/>
  <c r="R35" i="6"/>
  <c r="M33" i="5"/>
  <c r="O32" i="5"/>
  <c r="U32" i="5"/>
  <c r="U9" i="34" s="1"/>
  <c r="M9" i="34"/>
  <c r="M10" i="34" s="1"/>
  <c r="S14" i="32"/>
  <c r="S17" i="32" s="1"/>
  <c r="M17" i="53"/>
  <c r="M18" i="53" s="1"/>
  <c r="M15" i="34"/>
  <c r="M16" i="34" s="1"/>
  <c r="M9" i="54"/>
  <c r="M10" i="54" s="1"/>
  <c r="T10" i="54" s="1"/>
  <c r="P26" i="6"/>
  <c r="N27" i="6"/>
  <c r="M10" i="37"/>
  <c r="M11" i="37" s="1"/>
  <c r="U26" i="6"/>
  <c r="Q9" i="34"/>
  <c r="Q10" i="34" s="1"/>
  <c r="Q33" i="5"/>
  <c r="R6" i="6"/>
  <c r="Q8" i="7"/>
  <c r="Q14" i="38"/>
  <c r="Q15" i="38" s="1"/>
  <c r="S31" i="5"/>
  <c r="S8" i="38"/>
  <c r="S10" i="38" s="1"/>
  <c r="T8" i="5"/>
  <c r="T9" i="41" s="1"/>
  <c r="P19" i="29"/>
  <c r="S8" i="27"/>
  <c r="S9" i="27" s="1"/>
  <c r="T8" i="6"/>
  <c r="Q36" i="6"/>
  <c r="S12" i="5"/>
  <c r="V30" i="6"/>
  <c r="U8" i="36" s="1"/>
  <c r="R12" i="6"/>
  <c r="T41" i="5"/>
  <c r="S12" i="40" s="1"/>
  <c r="S14" i="29"/>
  <c r="Q8" i="42"/>
  <c r="Q28" i="5"/>
  <c r="Q9" i="42" s="1"/>
  <c r="U30" i="6"/>
  <c r="T8" i="36" s="1"/>
  <c r="Q7" i="32"/>
  <c r="Q9" i="32" s="1"/>
  <c r="R23" i="6"/>
  <c r="T20" i="6"/>
  <c r="S8" i="31"/>
  <c r="S11" i="31" s="1"/>
  <c r="T9" i="53"/>
  <c r="P10" i="53"/>
  <c r="M11" i="3"/>
  <c r="R12" i="4"/>
  <c r="M28" i="3"/>
  <c r="S28" i="3"/>
  <c r="R29" i="3"/>
  <c r="S29" i="3"/>
  <c r="M16" i="3"/>
  <c r="S18" i="4"/>
  <c r="S17" i="3"/>
  <c r="R13" i="3"/>
  <c r="S13" i="3"/>
  <c r="M12" i="4"/>
  <c r="M24" i="4"/>
  <c r="P28" i="25"/>
  <c r="R32" i="3"/>
  <c r="S11" i="3"/>
  <c r="S26" i="3"/>
  <c r="S26" i="4"/>
  <c r="R26" i="3"/>
  <c r="S25" i="4"/>
  <c r="S16" i="4"/>
  <c r="R25" i="4"/>
  <c r="S8" i="4"/>
  <c r="S10" i="3"/>
  <c r="M32" i="3"/>
  <c r="S11" i="4"/>
  <c r="R31" i="4"/>
  <c r="R10" i="4"/>
  <c r="M10" i="4"/>
  <c r="R17" i="4"/>
  <c r="S17" i="4"/>
  <c r="R21" i="3"/>
  <c r="S21" i="3"/>
  <c r="R32" i="4"/>
  <c r="S32" i="4"/>
  <c r="R25" i="3"/>
  <c r="M11" i="4"/>
  <c r="S27" i="4"/>
  <c r="M20" i="3"/>
  <c r="S20" i="3"/>
  <c r="M26" i="4"/>
  <c r="R24" i="3"/>
  <c r="R6" i="4"/>
  <c r="S7" i="4"/>
  <c r="R16" i="4"/>
  <c r="R31" i="3"/>
  <c r="R27" i="4"/>
  <c r="M7" i="4"/>
  <c r="R24" i="4"/>
  <c r="M10" i="3"/>
  <c r="P27" i="25"/>
  <c r="S24" i="3"/>
  <c r="M22" i="4"/>
  <c r="O34" i="4"/>
  <c r="O27" i="25" s="1"/>
  <c r="S23" i="3"/>
  <c r="S25" i="3"/>
  <c r="K34" i="4"/>
  <c r="D7" i="51" s="1"/>
  <c r="S31" i="4"/>
  <c r="S6" i="4"/>
  <c r="O33" i="3"/>
  <c r="O28" i="25" s="1"/>
  <c r="S14" i="4"/>
  <c r="M12" i="3"/>
  <c r="R12" i="3"/>
  <c r="S27" i="3"/>
  <c r="R27" i="3"/>
  <c r="S9" i="4"/>
  <c r="R18" i="4"/>
  <c r="S31" i="3"/>
  <c r="M9" i="4"/>
  <c r="N28" i="25"/>
  <c r="R14" i="4"/>
  <c r="M17" i="3"/>
  <c r="R23" i="3"/>
  <c r="S6" i="3"/>
  <c r="M6" i="3"/>
  <c r="R6" i="3"/>
  <c r="E7" i="51"/>
  <c r="N27" i="25"/>
  <c r="Q33" i="3"/>
  <c r="Q28" i="25" s="1"/>
  <c r="O23" i="5" l="1"/>
  <c r="M26" i="5"/>
  <c r="M18" i="29"/>
  <c r="T17" i="5"/>
  <c r="T18" i="29" s="1"/>
  <c r="U9" i="27"/>
  <c r="S8" i="42"/>
  <c r="L9" i="40"/>
  <c r="J9" i="47"/>
  <c r="J10" i="47" s="1"/>
  <c r="R33" i="6"/>
  <c r="T5" i="5"/>
  <c r="T14" i="27" s="1"/>
  <c r="M8" i="7"/>
  <c r="M9" i="7" s="1"/>
  <c r="S15" i="34"/>
  <c r="S16" i="34" s="1"/>
  <c r="U5" i="6"/>
  <c r="T44" i="5"/>
  <c r="S15" i="40" s="1"/>
  <c r="O6" i="5"/>
  <c r="O15" i="27" s="1"/>
  <c r="U28" i="6"/>
  <c r="T8" i="35" s="1"/>
  <c r="S8" i="35"/>
  <c r="S9" i="35" s="1"/>
  <c r="P13" i="6"/>
  <c r="P14" i="6" s="1"/>
  <c r="U15" i="34"/>
  <c r="U6" i="5"/>
  <c r="U15" i="27" s="1"/>
  <c r="N25" i="6"/>
  <c r="U25" i="6" s="1"/>
  <c r="T33" i="6"/>
  <c r="T36" i="6" s="1"/>
  <c r="Q48" i="5"/>
  <c r="L36" i="6"/>
  <c r="K36" i="6"/>
  <c r="O11" i="5"/>
  <c r="O12" i="41" s="1"/>
  <c r="N14" i="6"/>
  <c r="U14" i="6" s="1"/>
  <c r="O17" i="5"/>
  <c r="O18" i="29" s="1"/>
  <c r="V13" i="6"/>
  <c r="U8" i="29" s="1"/>
  <c r="R9" i="47"/>
  <c r="R10" i="47" s="1"/>
  <c r="Q14" i="27"/>
  <c r="Q16" i="27" s="1"/>
  <c r="P5" i="25"/>
  <c r="R8" i="4"/>
  <c r="R25" i="32"/>
  <c r="K9" i="47"/>
  <c r="K10" i="47" s="1"/>
  <c r="U28" i="5"/>
  <c r="R8" i="3"/>
  <c r="S8" i="3"/>
  <c r="M8" i="3"/>
  <c r="T11" i="37"/>
  <c r="U10" i="37"/>
  <c r="T14" i="5"/>
  <c r="T15" i="29" s="1"/>
  <c r="U24" i="6"/>
  <c r="T8" i="33" s="1"/>
  <c r="P24" i="6"/>
  <c r="S19" i="3"/>
  <c r="M19" i="3"/>
  <c r="R19" i="3"/>
  <c r="K33" i="3"/>
  <c r="Q18" i="5"/>
  <c r="O30" i="5"/>
  <c r="O9" i="38" s="1"/>
  <c r="U30" i="5"/>
  <c r="U9" i="38" s="1"/>
  <c r="T30" i="5"/>
  <c r="T9" i="38" s="1"/>
  <c r="N6" i="6"/>
  <c r="U6" i="6" s="1"/>
  <c r="M14" i="38"/>
  <c r="M15" i="38" s="1"/>
  <c r="U15" i="38" s="1"/>
  <c r="V5" i="6"/>
  <c r="U15" i="5"/>
  <c r="U16" i="29" s="1"/>
  <c r="U13" i="6"/>
  <c r="T8" i="29" s="1"/>
  <c r="V31" i="6"/>
  <c r="U9" i="36" s="1"/>
  <c r="U9" i="54"/>
  <c r="P31" i="6"/>
  <c r="O9" i="36" s="1"/>
  <c r="U44" i="5"/>
  <c r="T15" i="40" s="1"/>
  <c r="U38" i="5"/>
  <c r="T9" i="40" s="1"/>
  <c r="M17" i="32"/>
  <c r="U17" i="32" s="1"/>
  <c r="P49" i="5"/>
  <c r="Q12" i="5"/>
  <c r="Q19" i="29"/>
  <c r="U31" i="6"/>
  <c r="T9" i="36" s="1"/>
  <c r="L8" i="40"/>
  <c r="T15" i="5"/>
  <c r="T16" i="29" s="1"/>
  <c r="O10" i="5"/>
  <c r="O11" i="41" s="1"/>
  <c r="K49" i="5"/>
  <c r="S10" i="37"/>
  <c r="S11" i="37" s="1"/>
  <c r="L49" i="5"/>
  <c r="U37" i="5"/>
  <c r="T8" i="40" s="1"/>
  <c r="R27" i="6"/>
  <c r="N33" i="6"/>
  <c r="V33" i="6" s="1"/>
  <c r="Q22" i="5"/>
  <c r="Q11" i="36"/>
  <c r="M9" i="38"/>
  <c r="Q25" i="32"/>
  <c r="N40" i="24"/>
  <c r="S40" i="24"/>
  <c r="R40" i="24"/>
  <c r="O40" i="5"/>
  <c r="N11" i="40" s="1"/>
  <c r="L11" i="40"/>
  <c r="T29" i="5"/>
  <c r="T8" i="38" s="1"/>
  <c r="T40" i="5"/>
  <c r="S11" i="40" s="1"/>
  <c r="M8" i="38"/>
  <c r="M10" i="38" s="1"/>
  <c r="U10" i="38" s="1"/>
  <c r="O28" i="5"/>
  <c r="O9" i="42" s="1"/>
  <c r="T36" i="5"/>
  <c r="S7" i="40" s="1"/>
  <c r="O46" i="5"/>
  <c r="N17" i="40" s="1"/>
  <c r="T23" i="5"/>
  <c r="T14" i="32" s="1"/>
  <c r="M14" i="27"/>
  <c r="M16" i="27" s="1"/>
  <c r="T16" i="27" s="1"/>
  <c r="U5" i="5"/>
  <c r="U14" i="27" s="1"/>
  <c r="T10" i="5"/>
  <c r="T11" i="41" s="1"/>
  <c r="O36" i="5"/>
  <c r="U26" i="5"/>
  <c r="M48" i="5"/>
  <c r="T48" i="5" s="1"/>
  <c r="S18" i="5"/>
  <c r="S49" i="5" s="1"/>
  <c r="T46" i="5"/>
  <c r="S17" i="40" s="1"/>
  <c r="S48" i="5"/>
  <c r="O38" i="5"/>
  <c r="N9" i="40" s="1"/>
  <c r="R19" i="40"/>
  <c r="M15" i="29"/>
  <c r="M19" i="29" s="1"/>
  <c r="O14" i="5"/>
  <c r="O15" i="29" s="1"/>
  <c r="U10" i="5"/>
  <c r="U11" i="41" s="1"/>
  <c r="O29" i="5"/>
  <c r="O8" i="38" s="1"/>
  <c r="M31" i="5"/>
  <c r="T31" i="5" s="1"/>
  <c r="L7" i="40"/>
  <c r="S19" i="29"/>
  <c r="M12" i="5"/>
  <c r="U12" i="5" s="1"/>
  <c r="P19" i="40"/>
  <c r="U23" i="5"/>
  <c r="U14" i="32" s="1"/>
  <c r="O11" i="31"/>
  <c r="U7" i="5"/>
  <c r="T10" i="53"/>
  <c r="U9" i="30"/>
  <c r="V20" i="6"/>
  <c r="O16" i="27"/>
  <c r="T11" i="49"/>
  <c r="O7" i="5"/>
  <c r="M19" i="31"/>
  <c r="T19" i="31" s="1"/>
  <c r="M9" i="32"/>
  <c r="T9" i="32" s="1"/>
  <c r="M11" i="31"/>
  <c r="P20" i="6"/>
  <c r="M11" i="28"/>
  <c r="U11" i="28" s="1"/>
  <c r="P23" i="6"/>
  <c r="T26" i="5"/>
  <c r="J5" i="25"/>
  <c r="J4" i="25"/>
  <c r="O9" i="32"/>
  <c r="M13" i="41"/>
  <c r="T13" i="41" s="1"/>
  <c r="U23" i="6"/>
  <c r="O35" i="5"/>
  <c r="U8" i="6"/>
  <c r="U15" i="42"/>
  <c r="P12" i="6"/>
  <c r="O8" i="30"/>
  <c r="O9" i="30" s="1"/>
  <c r="O15" i="42"/>
  <c r="O16" i="42" s="1"/>
  <c r="U33" i="6"/>
  <c r="T9" i="33"/>
  <c r="U9" i="33"/>
  <c r="O11" i="28"/>
  <c r="T15" i="42"/>
  <c r="T8" i="30"/>
  <c r="V16" i="6"/>
  <c r="U16" i="6"/>
  <c r="V25" i="6"/>
  <c r="O8" i="33"/>
  <c r="O9" i="33" s="1"/>
  <c r="P25" i="6"/>
  <c r="V12" i="6"/>
  <c r="U18" i="5"/>
  <c r="N7" i="40"/>
  <c r="Q51" i="5"/>
  <c r="O8" i="35"/>
  <c r="O9" i="35" s="1"/>
  <c r="P29" i="6"/>
  <c r="T9" i="54"/>
  <c r="T17" i="53"/>
  <c r="T10" i="37"/>
  <c r="T15" i="34"/>
  <c r="T14" i="38"/>
  <c r="T8" i="7"/>
  <c r="P6" i="6"/>
  <c r="O14" i="38"/>
  <c r="O15" i="38" s="1"/>
  <c r="O8" i="7"/>
  <c r="T9" i="35"/>
  <c r="S9" i="7"/>
  <c r="S9" i="47"/>
  <c r="S10" i="47" s="1"/>
  <c r="U11" i="37"/>
  <c r="U10" i="54"/>
  <c r="O8" i="36"/>
  <c r="M11" i="36"/>
  <c r="O33" i="5"/>
  <c r="O9" i="34"/>
  <c r="O10" i="34" s="1"/>
  <c r="O14" i="29"/>
  <c r="F9" i="51"/>
  <c r="O16" i="31"/>
  <c r="O19" i="31" s="1"/>
  <c r="O22" i="5"/>
  <c r="T22" i="5"/>
  <c r="U22" i="5"/>
  <c r="E9" i="51"/>
  <c r="I5" i="25"/>
  <c r="I4" i="25"/>
  <c r="O15" i="34"/>
  <c r="O16" i="34" s="1"/>
  <c r="O17" i="53"/>
  <c r="O18" i="53" s="1"/>
  <c r="O9" i="54"/>
  <c r="O10" i="54" s="1"/>
  <c r="P27" i="6"/>
  <c r="O10" i="37"/>
  <c r="O11" i="37" s="1"/>
  <c r="T10" i="34"/>
  <c r="U10" i="34"/>
  <c r="F8" i="51"/>
  <c r="T9" i="27"/>
  <c r="Q9" i="47"/>
  <c r="Q10" i="47" s="1"/>
  <c r="Q9" i="7"/>
  <c r="R36" i="6"/>
  <c r="E8" i="51"/>
  <c r="S51" i="5"/>
  <c r="U8" i="7"/>
  <c r="U14" i="38"/>
  <c r="V29" i="6"/>
  <c r="U29" i="6"/>
  <c r="U27" i="6"/>
  <c r="V27" i="6"/>
  <c r="Q49" i="5"/>
  <c r="T16" i="34"/>
  <c r="U16" i="34"/>
  <c r="T18" i="53"/>
  <c r="U18" i="53"/>
  <c r="R39" i="6"/>
  <c r="R38" i="6"/>
  <c r="T33" i="5"/>
  <c r="U33" i="5"/>
  <c r="U48" i="5"/>
  <c r="O9" i="41"/>
  <c r="P8" i="6"/>
  <c r="O8" i="27"/>
  <c r="O9" i="27" s="1"/>
  <c r="M33" i="3"/>
  <c r="M28" i="25" s="1"/>
  <c r="M34" i="4"/>
  <c r="M27" i="25" s="1"/>
  <c r="S34" i="4"/>
  <c r="R34" i="4"/>
  <c r="K27" i="25"/>
  <c r="H7" i="51"/>
  <c r="S27" i="25"/>
  <c r="G7" i="51"/>
  <c r="R27" i="25"/>
  <c r="K28" i="25"/>
  <c r="D6" i="51"/>
  <c r="S33" i="3"/>
  <c r="R33" i="3"/>
  <c r="T11" i="28" l="1"/>
  <c r="T10" i="38"/>
  <c r="O10" i="38"/>
  <c r="O12" i="5"/>
  <c r="T17" i="32"/>
  <c r="L19" i="40"/>
  <c r="T19" i="40" s="1"/>
  <c r="T15" i="38"/>
  <c r="O11" i="36"/>
  <c r="O13" i="41"/>
  <c r="M9" i="47"/>
  <c r="M10" i="47" s="1"/>
  <c r="U9" i="32"/>
  <c r="V14" i="6"/>
  <c r="O8" i="29"/>
  <c r="O9" i="29" s="1"/>
  <c r="V6" i="6"/>
  <c r="U9" i="47" s="1"/>
  <c r="O31" i="5"/>
  <c r="P33" i="6"/>
  <c r="U16" i="27"/>
  <c r="L9" i="7"/>
  <c r="N36" i="6"/>
  <c r="D9" i="51" s="1"/>
  <c r="O14" i="32"/>
  <c r="O17" i="32" s="1"/>
  <c r="O26" i="5"/>
  <c r="U19" i="29"/>
  <c r="T19" i="29"/>
  <c r="O48" i="5"/>
  <c r="O18" i="5"/>
  <c r="O49" i="5" s="1"/>
  <c r="U44" i="2" s="1"/>
  <c r="T12" i="5"/>
  <c r="U31" i="5"/>
  <c r="N19" i="40"/>
  <c r="O19" i="29"/>
  <c r="M49" i="5"/>
  <c r="D8" i="51" s="1"/>
  <c r="D10" i="51" s="1"/>
  <c r="U11" i="31"/>
  <c r="T11" i="31"/>
  <c r="U19" i="31"/>
  <c r="U13" i="41"/>
  <c r="E10" i="51"/>
  <c r="F10" i="51"/>
  <c r="T10" i="47"/>
  <c r="U10" i="47"/>
  <c r="Q4" i="25"/>
  <c r="Q5" i="25"/>
  <c r="P36" i="6"/>
  <c r="O9" i="7"/>
  <c r="O9" i="47"/>
  <c r="O10" i="47" s="1"/>
  <c r="K4" i="25"/>
  <c r="K5" i="25"/>
  <c r="T11" i="36"/>
  <c r="U11" i="36"/>
  <c r="T9" i="47"/>
  <c r="T9" i="7"/>
  <c r="O5" i="25"/>
  <c r="O4" i="25"/>
  <c r="R28" i="25"/>
  <c r="G6" i="51"/>
  <c r="H6" i="51"/>
  <c r="S28" i="25"/>
  <c r="U9" i="7" l="1"/>
  <c r="V36" i="6"/>
  <c r="H9" i="51" s="1"/>
  <c r="U49" i="5"/>
  <c r="H8" i="51" s="1"/>
  <c r="U36" i="6"/>
  <c r="G9" i="51" s="1"/>
  <c r="S19" i="40"/>
  <c r="T49" i="5"/>
  <c r="G8" i="51" s="1"/>
  <c r="H10" i="51"/>
  <c r="G10" i="51"/>
  <c r="R4" i="25"/>
  <c r="R5" i="25"/>
  <c r="M4" i="25"/>
  <c r="M5" i="25"/>
  <c r="S4" i="25"/>
  <c r="S5" i="25"/>
</calcChain>
</file>

<file path=xl/sharedStrings.xml><?xml version="1.0" encoding="utf-8"?>
<sst xmlns="http://schemas.openxmlformats.org/spreadsheetml/2006/main" count="5387" uniqueCount="962">
  <si>
    <t>Año Fiscal:</t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</si>
  <si>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</si>
  <si>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</si>
  <si>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</si>
  <si>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</si>
  <si>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</si>
  <si>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</si>
  <si>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</si>
  <si>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</si>
  <si>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</si>
  <si>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</si>
  <si>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</si>
  <si>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</si>
  <si>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</si>
  <si>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</si>
  <si>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</si>
  <si>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</si>
  <si>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</si>
  <si>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</si>
  <si>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</si>
  <si>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</si>
  <si>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</si>
  <si>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</si>
  <si>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</si>
  <si>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</si>
  <si>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</si>
  <si>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</si>
  <si>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</si>
  <si>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</si>
  <si>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</si>
  <si>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A</t>
  </si>
  <si>
    <t>Nación</t>
  </si>
  <si>
    <t>10</t>
  </si>
  <si>
    <t>CSF</t>
  </si>
  <si>
    <t>12</t>
  </si>
  <si>
    <t>13</t>
  </si>
  <si>
    <t>AUXILIO DE TRANSPORTE</t>
  </si>
  <si>
    <t>PRIMA DE SERVICIO</t>
  </si>
  <si>
    <t>PRIMA DE VACACIONES</t>
  </si>
  <si>
    <t>16</t>
  </si>
  <si>
    <t>PRIMA DE NAVIDAD</t>
  </si>
  <si>
    <t>PRIMA DE RIESGO</t>
  </si>
  <si>
    <t>9</t>
  </si>
  <si>
    <t>REMUNERACION SERVICIOS TECNICOS</t>
  </si>
  <si>
    <t>APORTES AL ICBF</t>
  </si>
  <si>
    <t>7</t>
  </si>
  <si>
    <t>APORTES AL SENA</t>
  </si>
  <si>
    <t>8</t>
  </si>
  <si>
    <t>APORTES A LA ESAP</t>
  </si>
  <si>
    <t>CORREO</t>
  </si>
  <si>
    <t>11</t>
  </si>
  <si>
    <t>SSF</t>
  </si>
  <si>
    <t>C</t>
  </si>
  <si>
    <t>IMPLEMENTACIÓN PLAN NACIONAL DE MEJORAMIENTO DE LA CALIDAD DE LA ATENCIÒN EN SALUD EN COLOMBIA</t>
  </si>
  <si>
    <t>C-520-300-3</t>
  </si>
  <si>
    <t>C-450-300-2</t>
  </si>
  <si>
    <t>LINEAMIENTOS DE POLÍTICA PARA EL MERCADO DE ASEGURAMIENTO A NIVEL NACIONAL</t>
  </si>
  <si>
    <t>C-410-305-2</t>
  </si>
  <si>
    <t>C-410-300-7</t>
  </si>
  <si>
    <t>C-320-301-7</t>
  </si>
  <si>
    <t>PROTECCION DE LA SALUD PUBLICA EN EL AMBITO NACIONAL.</t>
  </si>
  <si>
    <t>C-320-301-5</t>
  </si>
  <si>
    <t>IMPLANTACION DE PROYECTOS PARA POBLACION EN CONDICIONES ESPECIALES A NIVEL NACIONAL-ATENCION A LA POBLACION DESPLAZADA -APD</t>
  </si>
  <si>
    <t>C-320-300-19</t>
  </si>
  <si>
    <t>C-310-300-109</t>
  </si>
  <si>
    <t>TRANSPORTE Y EVACUACION DE EMERGENCIAS</t>
  </si>
  <si>
    <t>A-3-2-5-7-3</t>
  </si>
  <si>
    <t>FORTALECIMIENTO DEL CENTRO NACIONAL DE COMUNICACIONES, SALA DE ATENCION DE CRISIS Y DEL GRUPO ATENCION DE EMERGENCIAS Y DESASTRES DEL MPS</t>
  </si>
  <si>
    <t>A-3-2-5-7-2</t>
  </si>
  <si>
    <t>PROGRAMA EMERGENCIA SANITARIA</t>
  </si>
  <si>
    <t>PLAN NACIONAL DE SALUD RURAL</t>
  </si>
  <si>
    <t>CAMPANA Y CONTROL ANTITUBERCULOSIS</t>
  </si>
  <si>
    <t>SUMINISTRO DE MEDICAMENTOS DE LEISHIMANIASIS</t>
  </si>
  <si>
    <t>APORTES A PROGRAMAS DE PREVENCION Y CONTROL DE ENFERMEDADES TRANSMITIDAS POR VECTORES</t>
  </si>
  <si>
    <t>TRIBUNALES DE ETICA MEDICA, ODONTOLOGIA Y ENFERMERIA</t>
  </si>
  <si>
    <t>Cta/prg</t>
  </si>
  <si>
    <t>SbCta/sbPrg</t>
  </si>
  <si>
    <t>Objg/Proy</t>
  </si>
  <si>
    <t>Ord/ Sproy</t>
  </si>
  <si>
    <t>SbOr</t>
  </si>
  <si>
    <t>Rec</t>
  </si>
  <si>
    <t>C/S</t>
  </si>
  <si>
    <t>CONCEPTO</t>
  </si>
  <si>
    <t>APROPIACION INICIAL                    (1)</t>
  </si>
  <si>
    <t>VARIACIONES</t>
  </si>
  <si>
    <t>APROPIACION   FINAL                       (3) = (1+2)</t>
  </si>
  <si>
    <t>TOTAL CDP                          (4)</t>
  </si>
  <si>
    <t>SALDO DE APROPIACION                (5) = (3-4)</t>
  </si>
  <si>
    <t>TOTAL COMPROMISOS            (6)</t>
  </si>
  <si>
    <t>SALDO CDP SIN CO0MPROMISO                        (7) = (4-6)</t>
  </si>
  <si>
    <t>OBLIGACIONES                     (8)</t>
  </si>
  <si>
    <t>COMPROMISOS SIN OBLIGAR                        (9) = (8-6)</t>
  </si>
  <si>
    <t>% COMPROMISOS                  10 = (6/3)</t>
  </si>
  <si>
    <t>% OBLIGACIONES                     11 = (8/3)</t>
  </si>
  <si>
    <t>CONCATENADO</t>
  </si>
  <si>
    <t>TOTAL</t>
  </si>
  <si>
    <t>MINISTERIO DE SALUD Y PROTECCION SOCIAL</t>
  </si>
  <si>
    <t>EJECUCION PRESUPUESTAL GASTOS GENERALES</t>
  </si>
  <si>
    <t>EJECUCION PRESUPUESTAL GASTOS DE PERSONAL</t>
  </si>
  <si>
    <t>EJECUCION PRESUPUESTAL TRANSFERENCIAS</t>
  </si>
  <si>
    <t>DEPENDENCIA</t>
  </si>
  <si>
    <t>DIRECCION DE DESARROLLO DEL TALENTO HUMANO EN SALUD</t>
  </si>
  <si>
    <t>Total Direccion de Desarrollo del Talento Humano en Salud</t>
  </si>
  <si>
    <t>DIRECCION JURIDICA</t>
  </si>
  <si>
    <t>Total Direccion Juridica.</t>
  </si>
  <si>
    <t>DIRECCION DE PROMOCION Y PREVENCION</t>
  </si>
  <si>
    <t>Total Direccion de Promoción  y Prevención.</t>
  </si>
  <si>
    <t>OFICINA GESTION TERRITORIAL EMERGENCIAS Y DESASTRES</t>
  </si>
  <si>
    <t>Total Oficina Gestion Territorial Emergencias y Desastres</t>
  </si>
  <si>
    <t>Total Oficina de Promoción Social</t>
  </si>
  <si>
    <t>S</t>
  </si>
  <si>
    <t>SECRETARIA GENERAL</t>
  </si>
  <si>
    <t>Total Secretaría General</t>
  </si>
  <si>
    <t>TOTAL INVERSION</t>
  </si>
  <si>
    <t>EJECUCION PRESUPUESTAL INVERSION</t>
  </si>
  <si>
    <t>APROPIACION INICIAL (1)</t>
  </si>
  <si>
    <t>APROPIACION FINAL (3) = (1+2)</t>
  </si>
  <si>
    <t>TOTAL CDP    (4)</t>
  </si>
  <si>
    <t>SALDO DE APROPIACION           (5) = (3-4)</t>
  </si>
  <si>
    <t>% COMPROMISOS            10 = (6/3)</t>
  </si>
  <si>
    <t>DIRECCION DE PRESTACION DE SERVICIOS Y ATENCION PRIMARIA</t>
  </si>
  <si>
    <t>Total Direccion de Prestacion de Servicios y Atención Primaria.</t>
  </si>
  <si>
    <t>Total Oficina de Tecnología Informatica y Comunicaciones</t>
  </si>
  <si>
    <t>DIRECCIÓN DE ASEGURAMIENTO EN SALUD, RIESGOS PROFESIONALES Y PENSIONES</t>
  </si>
  <si>
    <t>SALDO CDP SIN CO0MPROMISO            (7) = (4-6)</t>
  </si>
  <si>
    <t>EJECUCIÓN PRESUPUESTAL INVERSIÓN</t>
  </si>
  <si>
    <t>EJECUCIÓN PRESUPUESTAL TRANSFERENCIAS</t>
  </si>
  <si>
    <t>PAGOS/COMPROMISO</t>
  </si>
  <si>
    <t>PAGO/OBLIGACIÓN</t>
  </si>
  <si>
    <t>TOTAL RESERVAS</t>
  </si>
  <si>
    <t>%OBLIGACIONVRS COMPROMISO</t>
  </si>
  <si>
    <t>Total Dirección de Aseguramiento en Salud, Riesgos Profesionales y Pensiones.</t>
  </si>
  <si>
    <t>Total Inversión</t>
  </si>
  <si>
    <t>DASRPP!A1</t>
  </si>
  <si>
    <t>Total Reservas</t>
  </si>
  <si>
    <t>Total Dirección de Prestación de Servicios y atención primaria</t>
  </si>
  <si>
    <t>DPSAP!A1</t>
  </si>
  <si>
    <t>Total Transferencias</t>
  </si>
  <si>
    <t>DDTHS!A1</t>
  </si>
  <si>
    <t>Total Dirección de Desarrollo del Talento Humano en Salud</t>
  </si>
  <si>
    <t>Total Dirección de Promoción y Prevención</t>
  </si>
  <si>
    <t>DPYP!A1</t>
  </si>
  <si>
    <t>Total Oficina Asesora De Planeación y Estudios Sectoriales</t>
  </si>
  <si>
    <t>OAPES!A1</t>
  </si>
  <si>
    <t>OGTED!A1</t>
  </si>
  <si>
    <t>Total Oficina Promoción Social</t>
  </si>
  <si>
    <t>OPS!A1</t>
  </si>
  <si>
    <t>Total Oficina Tecnología Informatica y Comunicaciones</t>
  </si>
  <si>
    <t>OTIC!A1</t>
  </si>
  <si>
    <t>SG!A1</t>
  </si>
  <si>
    <t>Total Gastos Generales</t>
  </si>
  <si>
    <t>Total Gastos de Personal</t>
  </si>
  <si>
    <t>GASTOS GENERALES'!A1</t>
  </si>
  <si>
    <t>GASTOS DE PERSONAL'!A1</t>
  </si>
  <si>
    <t>DJ!A1</t>
  </si>
  <si>
    <t>Total Dirección Jurídica</t>
  </si>
  <si>
    <t>OLIGACIÓN/COMPROMISO</t>
  </si>
  <si>
    <t>Total Dirección de Prestación de Servicios y Atención Primaria</t>
  </si>
  <si>
    <t>Dirección de Administración de Fondos de la Protección Social</t>
  </si>
  <si>
    <t>Total Dirección de Administración de Fondos de la Protección Social</t>
  </si>
  <si>
    <t>ADMI FONDOS'!A1</t>
  </si>
  <si>
    <t>Total Oficina Asesora de Planeación y Estudios Sectoriales</t>
  </si>
  <si>
    <t>Total Oficina de Tecnología de la Información y la Comunicación OTIC</t>
  </si>
  <si>
    <t>SGO!A1</t>
  </si>
  <si>
    <t>Total Subdirección de Gestión de Operaciones</t>
  </si>
  <si>
    <t>Total Viceministro de Salud</t>
  </si>
  <si>
    <t>VS!A1</t>
  </si>
  <si>
    <t>RESUMEN EJECUCIÓN RESERVAS PRESUPUESTALES</t>
  </si>
  <si>
    <t>RESUMEN EJECUCIÓN PRESUPUESTAL DE INVERSIÓN Y TRANSFERENCIAS</t>
  </si>
  <si>
    <t>PAGOS/COMPROMISOS</t>
  </si>
  <si>
    <t>PAGOS/OBLIGACION</t>
  </si>
  <si>
    <t>Total</t>
  </si>
  <si>
    <t>RESERVAS</t>
  </si>
  <si>
    <t>TOTAL TRANSFERENCIAS</t>
  </si>
  <si>
    <t>C-630-306-3</t>
  </si>
  <si>
    <t>APOYO PARA EL DISEÑO, IMPLEMENTACIÓN Y SEGUIMIENTO DE ESTRATEGIAS DE ATENCIÓN EN SALUD CENTRADA EN EL USUARIO A NIVEL NACIONAL</t>
  </si>
  <si>
    <t>COMPROMISOS SIN OBLIGAR                        (9) = (6-8)</t>
  </si>
  <si>
    <t>PAGO/ORDEN DE PAGO</t>
  </si>
  <si>
    <t>DECISIONES JUDICIALES EN CONTRA DE LA NACION EN LA LIQUIDACION DE ENTIDADES PUBLICAS DEL ORDEN NACIONAL</t>
  </si>
  <si>
    <t>C-123-300-2</t>
  </si>
  <si>
    <t>REMODELACION ADECUACION Y DOTACION DE LAS INSTALACIONES DEL MINISTERIO DE PROTECCION SOCIAL</t>
  </si>
  <si>
    <t>C-310-300-113</t>
  </si>
  <si>
    <t>C-510-300-17</t>
  </si>
  <si>
    <t>IMPLEMENTACIÓN DEL SISTEMA DE GESTIÓN FINANCIERA Y ADMINISTRATIVA DE LOS RECURSOS DEL SECTOR SALUD A NIVEL NACIONAL</t>
  </si>
  <si>
    <t>C-670-300-1</t>
  </si>
  <si>
    <t>DISEÑO E IMPLEMENTACIÓN DE UNA ESTRATEGIA DE COMUNICACIÓN DE SALUD EN COLOMBIA</t>
  </si>
  <si>
    <t>OFICINA DE COOPERACIÓN INTERNACIONAL</t>
  </si>
  <si>
    <t>Total Oficina de Cooperación Internacional</t>
  </si>
  <si>
    <t>OTIC</t>
  </si>
  <si>
    <t>OFICINA DE CALIDAD</t>
  </si>
  <si>
    <t>Total Oficina de Calidad</t>
  </si>
  <si>
    <t>DIRECCIÓN DE FINANCIAMIENTO SECTORIAL</t>
  </si>
  <si>
    <t>Total Dirección de Financiamiento Sectorial</t>
  </si>
  <si>
    <t>GRUPO DE COMUNICACIONES</t>
  </si>
  <si>
    <t>Total Oficina de Medicamentos</t>
  </si>
  <si>
    <t>A-1-0-2-14</t>
  </si>
  <si>
    <t>A-2-0-4-6-2</t>
  </si>
  <si>
    <t/>
  </si>
  <si>
    <t>TOTAL OFICINA DE GESTIÓN TERRITORIAL EMERGENCIAS Y DESASTRES</t>
  </si>
  <si>
    <t>TOTAL DIRECCIÓN DE PROMOCIÓN  Y PREVENCIÓN</t>
  </si>
  <si>
    <t>TOTAL OTIC</t>
  </si>
  <si>
    <t>EJECUCIÓN PRESUPUESTAL RESERVAS</t>
  </si>
  <si>
    <t>C-540-1000-1</t>
  </si>
  <si>
    <t xml:space="preserve"> </t>
  </si>
  <si>
    <t>DIRECCIÓN DE REGULACIÓN DE COSTOS Y TARIFAS</t>
  </si>
  <si>
    <t>TRANSFERENCIAS</t>
  </si>
  <si>
    <t>RESERVA</t>
  </si>
  <si>
    <t>SALDO POR OBLIGAR</t>
  </si>
  <si>
    <t>SALDO SIN OBLIGAR</t>
  </si>
  <si>
    <t>IDENTIFICACIÓN DESCRIPCIÓN Y ANÁLISIS DE CADENAS LOGÍSTICAS DE PROVISIÓN DE MEDICAMENTOS Y PROPUESTAS DE INTERVENCIÓN</t>
  </si>
  <si>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</si>
  <si>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</si>
  <si>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</si>
  <si>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</si>
  <si>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</si>
  <si>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</si>
  <si>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</si>
  <si>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</si>
  <si>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</si>
  <si>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</si>
  <si>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</si>
  <si>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</si>
  <si>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</si>
  <si>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</si>
  <si>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</si>
  <si>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</si>
  <si>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</si>
  <si>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</si>
  <si>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</si>
  <si>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</si>
  <si>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</si>
  <si>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</si>
  <si>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</si>
  <si>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</si>
  <si>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</si>
  <si>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</si>
  <si>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</si>
  <si>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</si>
  <si>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</si>
  <si>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</si>
  <si>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</si>
  <si>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</si>
  <si>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</si>
  <si>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</si>
  <si>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2014-01-23 00:00:00</t>
  </si>
  <si>
    <t>2014-01-23 15:54:18</t>
  </si>
  <si>
    <t>Generado</t>
  </si>
  <si>
    <t>19-01-01-000</t>
  </si>
  <si>
    <t>GESTIÓN GENERAL</t>
  </si>
  <si>
    <t>RECURSOS CORRIENTES</t>
  </si>
  <si>
    <t>NIT</t>
  </si>
  <si>
    <t>800108095</t>
  </si>
  <si>
    <t>COMERCIALIZADORA NAVE LIMITADA</t>
  </si>
  <si>
    <t>Abono en cuenta</t>
  </si>
  <si>
    <t>Corriente</t>
  </si>
  <si>
    <t>29976973631</t>
  </si>
  <si>
    <t>Activa</t>
  </si>
  <si>
    <t>890903938</t>
  </si>
  <si>
    <t>BANCOLOMBIA S.A.</t>
  </si>
  <si>
    <t>38813</t>
  </si>
  <si>
    <t>38613</t>
  </si>
  <si>
    <t>459213</t>
  </si>
  <si>
    <t>14414</t>
  </si>
  <si>
    <t>2013-11-14 00:00:00</t>
  </si>
  <si>
    <t>CONTRATO INTERADMINISTRATIVO</t>
  </si>
  <si>
    <t>725/13</t>
  </si>
  <si>
    <t>PRESTAR EL SERVICIO INTEGRAL ESPECIALIZADO EN GESTIÓN DE ACTIVOS PARA LA TOMA FÍSICA Y CONCILIACIÓN CONTABLE DE LOS ELEMENTOS DE CONSUMO Y DEVOLUTIVOS DE PROPIEDAD DEL MSPS UBICADOS EN SUS DISTINTAS SEDES.</t>
  </si>
  <si>
    <t>900583848</t>
  </si>
  <si>
    <t>IDGL S.A.S.</t>
  </si>
  <si>
    <t>Ahorro</t>
  </si>
  <si>
    <t>482300004421</t>
  </si>
  <si>
    <t>860034313</t>
  </si>
  <si>
    <t>BANCO DAVIVIENDA S.A.</t>
  </si>
  <si>
    <t>90613</t>
  </si>
  <si>
    <t>90113</t>
  </si>
  <si>
    <t>487113</t>
  </si>
  <si>
    <t>2013-11-26 00:00:00</t>
  </si>
  <si>
    <t>CONTRATO DE PRESTACION DE SERVICIOS</t>
  </si>
  <si>
    <t>775/13</t>
  </si>
  <si>
    <t>ASESORAR Y ASISTIR AL MINISTERIO EN LOS PROCESOS Y TRÁMITES REQUERIDOS, ASÍ COMO EN LA REVISIÓN DE CONTENIDOS DE LAS PROPUESTAS QUE SE PREPAREN PARA LA MODIFICACIÓN DEL RÉGIMEN LABORAL DE LAS EMPRESAS SOCIALES DEL ESTADO.</t>
  </si>
  <si>
    <t>2014-01-23 16:09:06</t>
  </si>
  <si>
    <t>900062917</t>
  </si>
  <si>
    <t>SERVICIOS POSTALES NACIONALES S.A</t>
  </si>
  <si>
    <t>221806300</t>
  </si>
  <si>
    <t>890300279</t>
  </si>
  <si>
    <t>BANCO DE OCCIDENTE</t>
  </si>
  <si>
    <t>101113</t>
  </si>
  <si>
    <t>100513</t>
  </si>
  <si>
    <t>549713</t>
  </si>
  <si>
    <t>2013-12-20 00:00:00</t>
  </si>
  <si>
    <t>032/2013</t>
  </si>
  <si>
    <t>ADICION Y PRORROGA</t>
  </si>
  <si>
    <t>2014-01-24 00:00:00</t>
  </si>
  <si>
    <t>2014-01-24 20:27:28</t>
  </si>
  <si>
    <t>Con Obligacion</t>
  </si>
  <si>
    <t>830016046</t>
  </si>
  <si>
    <t>AVANTEL S A S</t>
  </si>
  <si>
    <t>0162180029</t>
  </si>
  <si>
    <t>860034594</t>
  </si>
  <si>
    <t>BANCO COLPATRIA RED MULTIBANCA COLPATRIA S.A.</t>
  </si>
  <si>
    <t>55013</t>
  </si>
  <si>
    <t>54913</t>
  </si>
  <si>
    <t>112913</t>
  </si>
  <si>
    <t>8714</t>
  </si>
  <si>
    <t>73114</t>
  </si>
  <si>
    <t>2013-04-08 00:00:00</t>
  </si>
  <si>
    <t>SOLICITUD</t>
  </si>
  <si>
    <t>79363</t>
  </si>
  <si>
    <t>PAGO POR EL SERVICIO TRONCALIZADO ENTRE EL CENTRO NACIONAL DE COMUNICACIONES DEL MINISTERIO DE SALUD Y PROTECCIÓN SOCIAL Y EL SISTEMA NACIONAL DE COMUNICACIONES DEL PAÍS.</t>
  </si>
  <si>
    <t>899999162</t>
  </si>
  <si>
    <t>AGENCIA LOGISTICA DE LAS FUERZAS MILITARES</t>
  </si>
  <si>
    <t>88913</t>
  </si>
  <si>
    <t>88413</t>
  </si>
  <si>
    <t>310313</t>
  </si>
  <si>
    <t>2013-08-27 00:00:00</t>
  </si>
  <si>
    <t>522/13</t>
  </si>
  <si>
    <t>CONTRATAR EL SERVICIO DE TRANSPORTE AÉREO CON EL FIN DE FORTALECER LOS PREPARATIVOS Y LA RESPUESTA DEL MSPS ANTE LAS SITUACIONES DE URGENCIA, EMERGENCIA O DESASTRE QUE SE PRESENTEN EN EL TERRITORIO NACIONAL, ADEMÁS DE ATENDER LAS POLÍTICAS, PLANES Y</t>
  </si>
  <si>
    <t>900616678</t>
  </si>
  <si>
    <t>SITEC SUMINISTROS SAS</t>
  </si>
  <si>
    <t>27515347409</t>
  </si>
  <si>
    <t>57913</t>
  </si>
  <si>
    <t>558013</t>
  </si>
  <si>
    <t>2013-12-26 00:00:00</t>
  </si>
  <si>
    <t>CONTRATO DE COMPRA VENTA Y SUMINISTROS</t>
  </si>
  <si>
    <t>975/13</t>
  </si>
  <si>
    <t>ADQUISICIÓN DE EQUIPOS Y DISPOSITIVOS PARA EL FORTALECIMIENTO DE LA INFRAESTRUCTURA TECNOLÓGICA DEL MSPS.</t>
  </si>
  <si>
    <t>2014-01-24 20:27:29</t>
  </si>
  <si>
    <t>800015583</t>
  </si>
  <si>
    <t>COLOMBIANA DE SOFTWARE Y HARDWARE COLSOF S.A.</t>
  </si>
  <si>
    <t>19100871481</t>
  </si>
  <si>
    <t>558113</t>
  </si>
  <si>
    <t>977 DE 2013</t>
  </si>
  <si>
    <t>ADQUISICION DE EQUIPOS Y DISPOSITIVOS PARA EL FORTALECIMIENTO DE LA INFRAESTRUCTURA TECNOLOGICA DE MINSALUD Y PROTECCION SOCIAL. ITEM 5 LECTORES DE CODIGO DE BARRAS.</t>
  </si>
  <si>
    <t>2014-01-24 20:32:00</t>
  </si>
  <si>
    <t>DONACIONES</t>
  </si>
  <si>
    <t>Cédula de Ciudadanía</t>
  </si>
  <si>
    <t>52219422</t>
  </si>
  <si>
    <t>VANEGAS ESCAMILLA EGDDA</t>
  </si>
  <si>
    <t>20105676697</t>
  </si>
  <si>
    <t>114713</t>
  </si>
  <si>
    <t>113313</t>
  </si>
  <si>
    <t>560313</t>
  </si>
  <si>
    <t>2013-12-27 00:00:00</t>
  </si>
  <si>
    <t>CONTRATO DE CONSULTORIA</t>
  </si>
  <si>
    <t>998 DE 2013</t>
  </si>
  <si>
    <t>PROVEER AUDITORIA TECNICA INDEPENDIENTE DEL PROCESO, PRODUCTOS Y RESULTADOS DE LA CONSULTORIA IDENTIFICACION DE INEFICIENCIAS EN LOS PROCESOS LOGISTICOS DE PROVISION DE MEDICAMENTOS Y FORMULACION DE ALTERNATIVAS PARA SUPERARLAS.</t>
  </si>
  <si>
    <t>2014-01-24 20:32:01</t>
  </si>
  <si>
    <t>900683481</t>
  </si>
  <si>
    <t>UNION TEMPORAL "APCA:SIGIL-MSH-PSC"</t>
  </si>
  <si>
    <t>007000708151</t>
  </si>
  <si>
    <t>560513</t>
  </si>
  <si>
    <t>1001 DE 2013</t>
  </si>
  <si>
    <t>IDENTIFICACION, DESCRIPCION Y ANALISIS DE CADENAS LOGISTICAS DE MEDICAMENTOS Y PROPUESTAS DE INTERVENCION A LAS MISMAS.</t>
  </si>
  <si>
    <t>800183941</t>
  </si>
  <si>
    <t>HOLL &amp; HOLL AUDITORES INTERNATIONAL LTDA</t>
  </si>
  <si>
    <t>009099037</t>
  </si>
  <si>
    <t>860002964</t>
  </si>
  <si>
    <t>BANCO DE BOGOTA S. A.</t>
  </si>
  <si>
    <t>560913</t>
  </si>
  <si>
    <t>2013-12-30 00:00:00</t>
  </si>
  <si>
    <t>1004/2013</t>
  </si>
  <si>
    <t>SERVICIOS DE AUDITORÍA EXTERNA PARA EL PROYECTO CON BASE EN LOS REQUERIMIENTOS DE AUDITORÍA EXTERNA DEL BANCO INTERAMERICANO DE DESARROLLO –BID Y LAS NORMAS INTERNACIONALES DE AUDITORÍA (NIAs) EMITIDAS POR LA FEDERACIÓN INTERNACIONAL DE CONTADORES</t>
  </si>
  <si>
    <t>2014-01-27 00:00:00</t>
  </si>
  <si>
    <t>2014-01-27 08:30:33</t>
  </si>
  <si>
    <t>ACTUALIZACIÓN Y MANTENIMIENTO DEL SISTEMA DE INFORMACIÓN DEL MINISTERIO DE SALUD Y PROTECCIÓN SOCIAL A NIVEL NACIONAL</t>
  </si>
  <si>
    <t>OTROS RECURSOS DEL TESORO</t>
  </si>
  <si>
    <t>900092385</t>
  </si>
  <si>
    <t>UNE EPM TELECOMUNICACIONES S.A.</t>
  </si>
  <si>
    <t>379038235</t>
  </si>
  <si>
    <t>63913</t>
  </si>
  <si>
    <t>440413</t>
  </si>
  <si>
    <t>2013-11-01 00:00:00</t>
  </si>
  <si>
    <t>676/2013</t>
  </si>
  <si>
    <t>DISPONER DE SOLUCIÓN INTEGRAL EN MODALIDAD DE SERVICIO PARA LOS COMPONENTES DE TECNOLOGÍA, SOPORTE INFORMÁTICO, TELEFONÍA Y TELECOMUNICACIONES PARA LOS RECURSOS EXISTENTES EN LAS SEDES DEL MSPS</t>
  </si>
  <si>
    <t>860033419</t>
  </si>
  <si>
    <t>FAMOC DEPANEL SA</t>
  </si>
  <si>
    <t>290042282</t>
  </si>
  <si>
    <t>130413</t>
  </si>
  <si>
    <t>128413</t>
  </si>
  <si>
    <t>510313</t>
  </si>
  <si>
    <t>2013-12-04 00:00:00</t>
  </si>
  <si>
    <t>827/13</t>
  </si>
  <si>
    <t>CONTRATAR POR EL SISTEMA DE ADMINISTRACIÓN DELEGADA, LAS OBRAS DE REMODELACIÓN, ADECUACIÓN Y DOTACIÓN DE OFICINA ABIERTA Y BAÑOS PÚBLICOS DE LA SEDE CENTRAL DEL MSPS</t>
  </si>
  <si>
    <t>830001113</t>
  </si>
  <si>
    <t>IMPRENTA NACIONAL DE COLOMBIA</t>
  </si>
  <si>
    <t>060000056</t>
  </si>
  <si>
    <t>860007738</t>
  </si>
  <si>
    <t>BANCO POPULAR S. A.</t>
  </si>
  <si>
    <t>89613</t>
  </si>
  <si>
    <t>89113</t>
  </si>
  <si>
    <t>547413</t>
  </si>
  <si>
    <t>2013-12-19 00:00:00</t>
  </si>
  <si>
    <t>921/2013</t>
  </si>
  <si>
    <t>DISEÑAR, DIAGRAMAR, IMPRIMIR Y DISTRIBUIR LOS DOCUMENTOS TÉCNICOS DEL MSPS</t>
  </si>
  <si>
    <t>2014-01-27 08:30:34</t>
  </si>
  <si>
    <t>830001338</t>
  </si>
  <si>
    <t>SUMIMAS S.A.S.</t>
  </si>
  <si>
    <t>17407305781</t>
  </si>
  <si>
    <t>105913</t>
  </si>
  <si>
    <t>104813</t>
  </si>
  <si>
    <t>557813</t>
  </si>
  <si>
    <t>976/2013</t>
  </si>
  <si>
    <t>ADQUISICIÓN DE EQUIPOS Y DISPOSITIVOS PARA EL FORTALECIMIENTO DE LA INFRAESTRUCTURA TECNOLÓGICA DEL MSPS, ÍTEM N° 2 IMPRESORAS MULTIFUNCIONALES E ÍTEM N° 4 IMPRESORAS DE ETIQUETAS</t>
  </si>
  <si>
    <t>2014-01-27 08:37:58</t>
  </si>
  <si>
    <t>FONDOS ESPECIALES</t>
  </si>
  <si>
    <t>900579078</t>
  </si>
  <si>
    <t>UNION TEMPORAL SEI S.A. - PUJ</t>
  </si>
  <si>
    <t>Titulos</t>
  </si>
  <si>
    <t>2613</t>
  </si>
  <si>
    <t>2013-01-09 00:00:00</t>
  </si>
  <si>
    <t>853 DE 2012</t>
  </si>
  <si>
    <t>REALIZAR EL IV ESTUDIO NACIONAL DE SALUD BUCAL - ENSAB IV.</t>
  </si>
  <si>
    <t>860039273</t>
  </si>
  <si>
    <t>SECRETARIADO NACIONAL DE PASTORAL SOCIAL</t>
  </si>
  <si>
    <t>3813</t>
  </si>
  <si>
    <t>546/11</t>
  </si>
  <si>
    <t>IMPULSAR PROCESOS LOCALES DE INCLUSIÓN SOCIAL CON ENFOQUE PSICOSOCIAL, CON LAS VÍCTIMAS DE VIOLENCIA DEL CONFLICTO ARMADO, EN CONFINAMIENTO, EN RIESGO O EN SITUACIÓN DE DESPLAZAMIENTO FORZADO, EN ÁREAS RURAL Y URBANA DE MÍNIMO 44 MUNICIPIOS DEL PAÍS.</t>
  </si>
  <si>
    <t>830045684</t>
  </si>
  <si>
    <t>PROGRAMA MUNDIAL DE ALIMENTOS NACIONES UNIDAS</t>
  </si>
  <si>
    <t>8213</t>
  </si>
  <si>
    <t>CONVENIO 784 DE 2012</t>
  </si>
  <si>
    <t>CONTRIBUIR CON LA IMPLEMENTACIÓN DE LOS COMPONENTES DE LA POLÍTICA DE SEGURIDAD ALIMENTARIA Y NUTRICIONAL A NIVEL NACIONAL Y TERRITORIAL, MEDIANTE EL DESARROLLO DE ESTRATEGIAS Y PROGRAMAS ENCAMINADOS A MEJORAR LA NUTRICIÓN Y LA SALUD DE LA POBLACIÓN</t>
  </si>
  <si>
    <t>PROGRAMA AMPLIADO DE INMUNIZACIONES - PAI- NACIONAL REGION NACIONAL</t>
  </si>
  <si>
    <t>830018460</t>
  </si>
  <si>
    <t>NUEVA TRANSPORTADORA SIGLO XXI LTDA</t>
  </si>
  <si>
    <t>14613</t>
  </si>
  <si>
    <t>13713</t>
  </si>
  <si>
    <t>10114</t>
  </si>
  <si>
    <t>74014, 76814</t>
  </si>
  <si>
    <t>2013-01-11 00:00:00</t>
  </si>
  <si>
    <t>827/2012</t>
  </si>
  <si>
    <t>REALIZAR EL TRANSPORTE AEREO Y TERRESTRE DE LOS INSUMOS DE INTERES EN SALUD.</t>
  </si>
  <si>
    <t>2014-01-27 08:37:59</t>
  </si>
  <si>
    <t>860052989</t>
  </si>
  <si>
    <t>SUTEX S.A.S.</t>
  </si>
  <si>
    <t>41513</t>
  </si>
  <si>
    <t>41213</t>
  </si>
  <si>
    <t>68713</t>
  </si>
  <si>
    <t>2013-03-01 00:00:00</t>
  </si>
  <si>
    <t>CONTRATO DE ARRENDAMIENTO</t>
  </si>
  <si>
    <t>855/12 - ADICIÓN Y MODIFICACIÓ</t>
  </si>
  <si>
    <t>ADICIÓN Y MODIFICACIÓN N.1 - CONTRATO 855 DE 2012</t>
  </si>
  <si>
    <t>845000038</t>
  </si>
  <si>
    <t>EMPRESA SOCIAL DEL ESTADO SAN ANTONIO</t>
  </si>
  <si>
    <t>57713</t>
  </si>
  <si>
    <t>247413</t>
  </si>
  <si>
    <t>11114</t>
  </si>
  <si>
    <t>77014</t>
  </si>
  <si>
    <t>2013-07-10 00:00:00</t>
  </si>
  <si>
    <t>424/13</t>
  </si>
  <si>
    <t>AUNAR ESFUERZOS PARA REALIZAR EL MAPEO DE PREVALENCIA DE TRACOMA EN EL VAUPÉS (REGIÓN OCCIDENTAL) Y SEGUNDO CICLO DE INTERVENCIÓN EN COMUNIDADES CON PREVALENCIA DE TRACOMA ACTIVO.</t>
  </si>
  <si>
    <t>890980040</t>
  </si>
  <si>
    <t>UNIVERSIDAD DE ANTIOQUIA</t>
  </si>
  <si>
    <t>68413</t>
  </si>
  <si>
    <t>265913</t>
  </si>
  <si>
    <t>2013-07-22 00:00:00</t>
  </si>
  <si>
    <t>478/13</t>
  </si>
  <si>
    <t>AJUSTAR Y APLICAR LA GUÍA PEDAGÓGICA PARA LA IMPLEMENTACIÓN DE GUÍAS DE PRÁCTICA CLÍNICA BASADAS EN LA EVIDENCIA.</t>
  </si>
  <si>
    <t>900002583</t>
  </si>
  <si>
    <t>RADIO TELEVISION NACIONAL DE COLOMBIA RTVC</t>
  </si>
  <si>
    <t>37513</t>
  </si>
  <si>
    <t>37013</t>
  </si>
  <si>
    <t>268313</t>
  </si>
  <si>
    <t>2013-07-23 00:00:00</t>
  </si>
  <si>
    <t>483/13</t>
  </si>
  <si>
    <t>PRODUCCIÓN Y REALIZACIÓN DE PIEZAS DE COMUNICACIÓN AUDIOVISUAL SOBRE TEMAS DE PROMOCIÓN Y PREVENCIÓN EN SALUD, DERECHOS Y DEBERES EN SALUD Y DEMÁS TEMAS PERTINENTES AL MINISTERIO.</t>
  </si>
  <si>
    <t>2014-01-27 08:38:00</t>
  </si>
  <si>
    <t>891080031</t>
  </si>
  <si>
    <t>UNIVERSIDAD DE CORDOBA</t>
  </si>
  <si>
    <t>68113</t>
  </si>
  <si>
    <t>281713</t>
  </si>
  <si>
    <t>2013-08-01 00:00:00</t>
  </si>
  <si>
    <t>489/13</t>
  </si>
  <si>
    <t>AUNAR ESFUERZOS PARA LA REALIZACIÓN DEL ESTUDIO PILOTO DE EVALUACIÓN DE RIESGOS EN SALUD POR LA EXPOSICIÓN AMBIENTAL A MERCURIO EN ZONAS PRIORIZADAS.</t>
  </si>
  <si>
    <t>860007759</t>
  </si>
  <si>
    <t>COLEGIO MAYOR DE NUESTRA SEÑORA DEL ROSARIO</t>
  </si>
  <si>
    <t>41813</t>
  </si>
  <si>
    <t>287313</t>
  </si>
  <si>
    <t>2013-08-06 00:00:00</t>
  </si>
  <si>
    <t>500/13</t>
  </si>
  <si>
    <t>AUNAR ESFUERZOS TÉCNICOS, ADMINISTRATIVOS Y FINANCIEROS CON EL FIN DE LLEVAR A CABO LA IMPLEMENTACIÓN NACIONAL DEL PROGRAMA "ONCE PARA LA SALUD".</t>
  </si>
  <si>
    <t>830059566</t>
  </si>
  <si>
    <t>OPTIMA T M SAS</t>
  </si>
  <si>
    <t>37713</t>
  </si>
  <si>
    <t>37213</t>
  </si>
  <si>
    <t>289013</t>
  </si>
  <si>
    <t>2013-08-08 00:00:00</t>
  </si>
  <si>
    <t>506/13</t>
  </si>
  <si>
    <t>PAUTAR EN MEDIOS DE COMUNICACIÓN MASIVA Y/O ALTERNATIVA, DE LAS CAMPAÑAS Y ESTRATEGIAS DE COMUNICACIÓN QUE SE REALIZAN DESDE EL MSPS, DESARROLLAR Y PAUTAR ESTRATEGIAS PARA PUBLICIDAD EXTERIOR Y ACTIVIDADES BTL, A PROPÓSITO DEL INTERÉS PÚBLICO EN SALU</t>
  </si>
  <si>
    <t>2014-01-27 08:38:01</t>
  </si>
  <si>
    <t>56413</t>
  </si>
  <si>
    <t>289113</t>
  </si>
  <si>
    <t>890399010</t>
  </si>
  <si>
    <t>UNIVERSIDAD DEL VALLE</t>
  </si>
  <si>
    <t>64113</t>
  </si>
  <si>
    <t>331213</t>
  </si>
  <si>
    <t>2013-09-06 00:00:00</t>
  </si>
  <si>
    <t>539/13</t>
  </si>
  <si>
    <t>APOYAR LA IDENTIFICACIÓN DE LAS CARACTERÍSTICAS DE LOS CUIDADORES Y DE LA ATENCIÓN EN SALUD DE LAS PERSONAS MAYORES EN COLOMBIA.</t>
  </si>
  <si>
    <t>77213</t>
  </si>
  <si>
    <t>76813</t>
  </si>
  <si>
    <t>341913</t>
  </si>
  <si>
    <t>2013-09-12 00:00:00</t>
  </si>
  <si>
    <t>545/13</t>
  </si>
  <si>
    <t>APOYAR A LA DIRECCIÓN DE EPIDEMIOLOGÍA Y DEMOGRAFÍA EN EL FORTALECIMIENTO DE LAS CAPACIDADES TÉCNICAS PARA HACER ANÁLISIS DE SITUACIÓN DE SALUD (ASIS), EN EL TERRITORIO NACIONAL.</t>
  </si>
  <si>
    <t>62013</t>
  </si>
  <si>
    <t>62113</t>
  </si>
  <si>
    <t>369213</t>
  </si>
  <si>
    <t>2013-10-01 00:00:00</t>
  </si>
  <si>
    <t>567/13</t>
  </si>
  <si>
    <t>AJUSTE DE PROTOCOLO, PILOTAJE Y OPERATIVO DE CAMPO PARA LA ENCUESTA DE SALUD ESCOLAR.</t>
  </si>
  <si>
    <t>2014-01-27 08:38:02</t>
  </si>
  <si>
    <t>IMPLEMENTACION ARTICULACION Y DESARROLLO ARMONIZADO DE TS PARA UNA PRESTACION DE SERVICIOS DE SALUD MAS SEGURA PARA EL PACIENTE Y VIABLE FINANCIERAMENTE NACIONAL E INTERNACIONAL</t>
  </si>
  <si>
    <t>899999063</t>
  </si>
  <si>
    <t>UNIVERSIDAD NACIONAL DE COLOMBIA</t>
  </si>
  <si>
    <t>116513</t>
  </si>
  <si>
    <t>114813</t>
  </si>
  <si>
    <t>412213</t>
  </si>
  <si>
    <t>2013-10-25 00:00:00</t>
  </si>
  <si>
    <t>593/13</t>
  </si>
  <si>
    <t>ELABORAR DOCUMENTO CON REVISIONES INTERNACIONALES QUE ABORDEN REGLAMENTACIÓN Y EVIDENCIA CIENTÍFICA SOBRE PRÁCTICAS DE USO DE MEDICAMENTOS QUE FACILITEN AL MSPS LA CONSTRUCCIÓN DE POLÍTICAS Y LINEAMIENTOS NORMATIVOS.</t>
  </si>
  <si>
    <t>43213</t>
  </si>
  <si>
    <t>42913</t>
  </si>
  <si>
    <t>418913</t>
  </si>
  <si>
    <t>2013-10-29 00:00:00</t>
  </si>
  <si>
    <t>594/13</t>
  </si>
  <si>
    <t>AUNAR ESFUERZOS TÉCNICOS, LOGÍSTICOS Y ECONÓMICOS PARA ESTRUCTURAR EL CAPÍTULO ÉTNICO DEL PLAN DECENAL DE SALUD PÚBLICA, DESDE LA PERSPECTIVA DE LAS COMUNIDADES NEGRAS, AFROCOLOMBIANAS, PALENQUERAS Y RAIZALES.</t>
  </si>
  <si>
    <t>133413</t>
  </si>
  <si>
    <t>131313</t>
  </si>
  <si>
    <t>440613</t>
  </si>
  <si>
    <t>119913</t>
  </si>
  <si>
    <t>118213</t>
  </si>
  <si>
    <t>440713</t>
  </si>
  <si>
    <t>2014-01-27 08:38:03</t>
  </si>
  <si>
    <t>890203944</t>
  </si>
  <si>
    <t>ASOCIACION COLOMBIANA PARA EL AVANCE DE LA CIENCIA ACAC</t>
  </si>
  <si>
    <t>128513</t>
  </si>
  <si>
    <t>126513</t>
  </si>
  <si>
    <t>467313</t>
  </si>
  <si>
    <t>2013-11-18 00:00:00</t>
  </si>
  <si>
    <t>734/13</t>
  </si>
  <si>
    <t>ADHESIÓN DEL MSPS AL CONVENIO TRIPARTITO 1418/13, PARA AUNAR ESFUERZOS, RECURSOS TÉCNICOS Y FINANCIEROS PARA LA PLANEACIÓN, FORMULACIÓN Y VALIDACIÓN DEL DISEÑO DE LA ENCUESTA NACIONAL DE LA SITUACIÓN NUTRICIONAL EN COLOMBIA - ENSIN - 2015.</t>
  </si>
  <si>
    <t>ASISTENCIA TÉCNICA, CAPACITACIÓN E IMPLEMENTACION DEL SISTEMA DE SALUD Y PROTECCION SOCIAL A NIVEL NACIONAL</t>
  </si>
  <si>
    <t>800212545</t>
  </si>
  <si>
    <t>AGENCIA DE VIAJES Y TURISMO GOLDTOUR S.A.S.</t>
  </si>
  <si>
    <t>41413</t>
  </si>
  <si>
    <t>41113</t>
  </si>
  <si>
    <t>472213</t>
  </si>
  <si>
    <t>2013-11-19 00:00:00</t>
  </si>
  <si>
    <t>356 DE 2013 ADICION No.1</t>
  </si>
  <si>
    <t>ADICION No.1 CONTRATO DE SUMINISTRO No.356 DE 2013, EL CUAL TIENE COMO OBJETO CONTRATAR EL SUMINISTRO DE PASAJES AEREOS EN RUTAS NACIONALES E INTERNACIONALES PARA LOS DESPLAZAMIENTOS DE LOS SERVIDORES PUBLICOS Y CONTRATISTAS DE MINSALUD Y PROTECCION</t>
  </si>
  <si>
    <t>38513</t>
  </si>
  <si>
    <t>38313</t>
  </si>
  <si>
    <t>472613</t>
  </si>
  <si>
    <t>48413</t>
  </si>
  <si>
    <t>472713</t>
  </si>
  <si>
    <t>119313</t>
  </si>
  <si>
    <t>117613</t>
  </si>
  <si>
    <t>472813</t>
  </si>
  <si>
    <t>2014-01-27 08:38:04</t>
  </si>
  <si>
    <t>49913</t>
  </si>
  <si>
    <t>472913</t>
  </si>
  <si>
    <t>79590341</t>
  </si>
  <si>
    <t>VILLALOBOS MARTINEZ NELSON ARTURO</t>
  </si>
  <si>
    <t>107413</t>
  </si>
  <si>
    <t>106313</t>
  </si>
  <si>
    <t>473813</t>
  </si>
  <si>
    <t>2013-11-20 00:00:00</t>
  </si>
  <si>
    <t>758 DE 2013</t>
  </si>
  <si>
    <t>APOYAR A LA DIR. DE REGULACION DE LA OPERACION DEL ASEGURAMIENTO EN SALUD, RIESGOS LABORALES Y PENSIONES, EN LA REVISION DE LA INFORMACION ENTRE LOS ACTORES QUE INTERVIENEN EN LOS PROCESOS DE APORTANTE, FONDO, AFILIACION Y PAGO DE APORTES EN EL SISTE</t>
  </si>
  <si>
    <t>48213</t>
  </si>
  <si>
    <t>547513</t>
  </si>
  <si>
    <t>58313</t>
  </si>
  <si>
    <t>547613</t>
  </si>
  <si>
    <t>2014-01-27 08:38:05</t>
  </si>
  <si>
    <t>94213</t>
  </si>
  <si>
    <t>93613</t>
  </si>
  <si>
    <t>547713</t>
  </si>
  <si>
    <t>100813</t>
  </si>
  <si>
    <t>99813</t>
  </si>
  <si>
    <t>547813</t>
  </si>
  <si>
    <t>116013</t>
  </si>
  <si>
    <t>114313</t>
  </si>
  <si>
    <t>547913</t>
  </si>
  <si>
    <t>146113</t>
  </si>
  <si>
    <t>143913</t>
  </si>
  <si>
    <t>548013</t>
  </si>
  <si>
    <t>IMPLANTACIÓN DEL PLAN DE ESTUDIOS E INVESTIGACIONES DEL SECTOR SALUD Y PROTECCIÓN SOCIAL A NIVEL NACIONAL</t>
  </si>
  <si>
    <t>860007386</t>
  </si>
  <si>
    <t>UNIVERSIDAD DE LOS ANDES</t>
  </si>
  <si>
    <t>151913</t>
  </si>
  <si>
    <t>149713</t>
  </si>
  <si>
    <t>549013</t>
  </si>
  <si>
    <t>931/2013</t>
  </si>
  <si>
    <t>REALIZAR UN INFORME QUE ANALICE LAS TUTELAS INTERPUESTAS AL MINISTERIO DE SALUD Y PROTECCION SOCIAL Y SUS TENDENCIAS ENTRE 2010 Y 2013</t>
  </si>
  <si>
    <t>2014-01-27 08:38:06</t>
  </si>
  <si>
    <t>830107624</t>
  </si>
  <si>
    <t>AUDIO Y VIDEO JOBAR E U</t>
  </si>
  <si>
    <t>115913</t>
  </si>
  <si>
    <t>114213</t>
  </si>
  <si>
    <t>549313</t>
  </si>
  <si>
    <t>10214</t>
  </si>
  <si>
    <t>76914</t>
  </si>
  <si>
    <t>932 DE 2013</t>
  </si>
  <si>
    <t>ADQUISICION DE EQUIPOS DE COMPUTO/AUDIOVISUALES DISPOSITIVOS Y ACCESORIOS AUDIOVISUALES PARA EL FORTALECIMIENTO DE LA INFRAESTRUCTURA TECNOLOGICA Y DE COMUNICACIONES DE MINSALUD Y PROTECCION, INCLUYENDO EL SERVICIO POSVENTA DE MANTENIMIENTO PREVENTIV</t>
  </si>
  <si>
    <t>142413</t>
  </si>
  <si>
    <t>139913</t>
  </si>
  <si>
    <t>557913</t>
  </si>
  <si>
    <t>19082955</t>
  </si>
  <si>
    <t>ARISTIZABAL DUQUE GUSTAVO</t>
  </si>
  <si>
    <t>138013</t>
  </si>
  <si>
    <t>135613</t>
  </si>
  <si>
    <t>558213</t>
  </si>
  <si>
    <t>982/2013</t>
  </si>
  <si>
    <t>APOYAR TECNICAMENTE EL DESARROLLO DE LA ESTRATEGIA DE GESTION INTEGRAL DE LAS ENFERMEDADES TRANSMITIDAS POR VIA AEREA (ENFERMEDAD RESPIRATORIA AGUDA -ERA).</t>
  </si>
  <si>
    <t>2014-01-27 08:38:07</t>
  </si>
  <si>
    <t>51907430</t>
  </si>
  <si>
    <t>RODRIGUEZ AREVALO OLGA LUCIA</t>
  </si>
  <si>
    <t>130613</t>
  </si>
  <si>
    <t>128613</t>
  </si>
  <si>
    <t>559013</t>
  </si>
  <si>
    <t>986/13</t>
  </si>
  <si>
    <t>APOYAR EL ANÁLISIS, SALIDAS E INDICADORES DE LAS FUENTES DE INFORMACIÓN EN SALUD DISPONIBLES EN EL MSPS.</t>
  </si>
  <si>
    <t>800032484</t>
  </si>
  <si>
    <t>BIOCHEN FARMACEUTICA DE COLOMBIA LTDA</t>
  </si>
  <si>
    <t>136513</t>
  </si>
  <si>
    <t>134213</t>
  </si>
  <si>
    <t>559513</t>
  </si>
  <si>
    <t>991/2013</t>
  </si>
  <si>
    <t>EL PROMITENTE VENDEDOR PROMETE TRANSFERIR A TITULO DE VENTA REAL Y MATERIAL A FAVOR DEL MSPS Y ESTE PROMETE RECIBIR A IGUAL TITULO, EL DERECHO DE DOMINIO Y POSESION, JUNTO CON LAS MEJORAS, CORRESPONDIENTES A LA BODEGA UBICADA EN LA CRA. 106 15-25 LO</t>
  </si>
  <si>
    <t>74188377</t>
  </si>
  <si>
    <t>RINCON CARDENAS ELVIN LEONEL</t>
  </si>
  <si>
    <t>129213</t>
  </si>
  <si>
    <t>127213</t>
  </si>
  <si>
    <t>563313</t>
  </si>
  <si>
    <t>1007 DE 2013</t>
  </si>
  <si>
    <t>APOYO TÉCNICO PARA ACTUALIZACIÓN DE REGLAMENTOS, NORMAS Y PLANES EN MATERIA DE INOCUIDAD DE LOS ALIMENTOS, CON ÉNFASIS EN RESIDUOS QUÍMICOS.</t>
  </si>
  <si>
    <t>SUBDIRECCIÓN DE GESTIÓN DE OPERACIONES</t>
  </si>
  <si>
    <t>TOTAL DIRECCIÓN DE MEDICAMENTOS</t>
  </si>
  <si>
    <t>TOTAL DIRECCIÓN DE PRESTACIÓN DE SERVICIOS Y ATENCIÓN PRIMARIA</t>
  </si>
  <si>
    <t>19-01-01</t>
  </si>
  <si>
    <t>Total Dirección de Epidemiología y Demografía</t>
  </si>
  <si>
    <t>DIRECCIÓN DE EPIDEMIOLOGÍA Y DEMOGRAFÍA</t>
  </si>
  <si>
    <t>TOTAL OFICINA PROMOCIÓN SOCIAL</t>
  </si>
  <si>
    <t>TOTAL DIRECCIÓN DE TALENTO HUMANO</t>
  </si>
  <si>
    <t>VARIACIONES (2)</t>
  </si>
  <si>
    <t>APROPIACIÓN BLOQUEADA (3)</t>
  </si>
  <si>
    <t>APROPIACION   FINAL DESPUÉS DE APLAZAMIENTO               (4) = (1+2-3)</t>
  </si>
  <si>
    <t>TOTAL CDP                          (5)</t>
  </si>
  <si>
    <t>SALDO DE APROPIACION                (6) = (4-5)</t>
  </si>
  <si>
    <t>TOTAL COMPROMISOS            (7)</t>
  </si>
  <si>
    <t>SALDO CDP SIN CO0MPROMISO                        (8) = (5-7)</t>
  </si>
  <si>
    <t>OBLIGACIONES                     (9)</t>
  </si>
  <si>
    <t>COMPROMISOS SIN OBLIGAR                        (10) = (7-9)</t>
  </si>
  <si>
    <t>% COMPROMISOS                  11 = (7/4)</t>
  </si>
  <si>
    <t>% OBLIGACIONES                     11 = (9/4)</t>
  </si>
  <si>
    <t>EJECUCIÓN MINISTERIO DE SALUD Y PROTECCIÓN SOCIAL</t>
  </si>
  <si>
    <t>GASTOS DE PERSONAL</t>
  </si>
  <si>
    <t>GASTOS GENERALES</t>
  </si>
  <si>
    <t>INVERSIÓN</t>
  </si>
  <si>
    <t>COMPROMISOS</t>
  </si>
  <si>
    <t>OBLIGACIONES</t>
  </si>
  <si>
    <t>%EJECUCIÓN COMPROMISO</t>
  </si>
  <si>
    <t>%EJECUCIÓN POR OBLIGACIÓN</t>
  </si>
  <si>
    <t>APROPIACIÓN FINAL</t>
  </si>
  <si>
    <t>TOTAL EJECUCIÓN</t>
  </si>
  <si>
    <t>TIPO DE GASTO</t>
  </si>
  <si>
    <t>1999</t>
  </si>
  <si>
    <t>Reservas</t>
  </si>
  <si>
    <t>A-01-01-01-001-001</t>
  </si>
  <si>
    <t>01</t>
  </si>
  <si>
    <t>001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</si>
  <si>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</si>
  <si>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</si>
  <si>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</si>
  <si>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</si>
  <si>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</si>
  <si>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</si>
  <si>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</si>
  <si>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</si>
  <si>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</si>
  <si>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</si>
  <si>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</si>
  <si>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</si>
  <si>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A-01-01-01-001-006</t>
  </si>
  <si>
    <t>006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</si>
  <si>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</si>
  <si>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</si>
  <si>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</si>
  <si>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</si>
  <si>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</si>
  <si>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</si>
  <si>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</si>
  <si>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</si>
  <si>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A-01-01-01-001-010</t>
  </si>
  <si>
    <t>010</t>
  </si>
  <si>
    <t>A-01-01-02-001</t>
  </si>
  <si>
    <t>02</t>
  </si>
  <si>
    <t>A-01-01-02-002</t>
  </si>
  <si>
    <t>A-01-01-02-003</t>
  </si>
  <si>
    <t>A-01-01-02-004</t>
  </si>
  <si>
    <t>A-01-01-02-005</t>
  </si>
  <si>
    <t>APORTES GENERALES AL SISTEMA DE RIESGOS LABORALES</t>
  </si>
  <si>
    <t>A-01-01-02-006</t>
  </si>
  <si>
    <t>A-01-01-02-007</t>
  </si>
  <si>
    <t>A-01-01-02-008</t>
  </si>
  <si>
    <t>A-01-01-02-009</t>
  </si>
  <si>
    <t>APORTES A ESCUELAS INDUSTRIALES E INSTITUTOS TÉCNICOS</t>
  </si>
  <si>
    <t>A-01-01-03-001-001</t>
  </si>
  <si>
    <t>03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</si>
  <si>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</si>
  <si>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</si>
  <si>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</si>
  <si>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</si>
  <si>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</si>
  <si>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</si>
  <si>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</si>
  <si>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</si>
  <si>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</si>
  <si>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</si>
  <si>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</si>
  <si>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</si>
  <si>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</si>
  <si>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A-02-02-02-010</t>
  </si>
  <si>
    <t>VIÁTICOS DE LOS FUNCIONARIOS EN COMISIÓN</t>
  </si>
  <si>
    <t>A-03-03-01-029</t>
  </si>
  <si>
    <t>029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</si>
  <si>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</si>
  <si>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</si>
  <si>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</si>
  <si>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</si>
  <si>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</si>
  <si>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</si>
  <si>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</si>
  <si>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</si>
  <si>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</si>
  <si>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</si>
  <si>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</si>
  <si>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</si>
  <si>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</si>
  <si>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</si>
  <si>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A-03-03-05-002</t>
  </si>
  <si>
    <t>05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</si>
  <si>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</si>
  <si>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</si>
  <si>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</si>
  <si>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</si>
  <si>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</si>
  <si>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</si>
  <si>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</si>
  <si>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</si>
  <si>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</si>
  <si>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</si>
  <si>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</si>
  <si>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</si>
  <si>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</si>
  <si>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</si>
  <si>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</si>
  <si>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</si>
  <si>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</si>
  <si>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A-03-11-01-001</t>
  </si>
  <si>
    <t>A-03-11-01-002</t>
  </si>
  <si>
    <t>A-03-11-01-003</t>
  </si>
  <si>
    <t>A-08-01</t>
  </si>
  <si>
    <t>08</t>
  </si>
  <si>
    <t>IMPUESTOS</t>
  </si>
  <si>
    <t>A-08-04-01</t>
  </si>
  <si>
    <t>CUOTA DE FISCALIZACIÓN Y AUDITAJE</t>
  </si>
  <si>
    <t>0300</t>
  </si>
  <si>
    <t>Total Subdirección de Gestión del Talento Humano</t>
  </si>
  <si>
    <t>OFICINA DE MEDICAMENTOS</t>
  </si>
  <si>
    <t>SUBDIRECCION DE GESTIÓN DE OPERACIONES</t>
  </si>
  <si>
    <t>SUBDIRECCION DE GESTIÓN DEL TALENTO HUMANO</t>
  </si>
  <si>
    <t xml:space="preserve"> DIRECCION DE EPIDEMIOLOGÍA Y DEMOGRAFÍA</t>
  </si>
  <si>
    <t>INCAPACIDADES Y LICENCIAS DE MATERNIDAD Y PATERNIDAD (NO DE PENSIONES)</t>
  </si>
  <si>
    <t>10.16</t>
  </si>
  <si>
    <t xml:space="preserve">AUXILIO DE CESANTÍAS </t>
  </si>
  <si>
    <t>EQUIPO Y APARATOS DE RADIO, TELEVISIÓN Y COMUNICACIONES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</si>
  <si>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</si>
  <si>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</si>
  <si>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</si>
  <si>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</si>
  <si>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</si>
  <si>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</si>
  <si>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</si>
  <si>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</si>
  <si>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</si>
  <si>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</si>
  <si>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</si>
  <si>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</si>
  <si>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</si>
  <si>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</si>
  <si>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</si>
  <si>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</si>
  <si>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</si>
  <si>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</si>
  <si>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</si>
  <si>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</si>
  <si>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</si>
  <si>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</si>
  <si>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</si>
  <si>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</si>
  <si>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</si>
  <si>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</si>
  <si>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</si>
  <si>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</si>
  <si>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</si>
  <si>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</si>
  <si>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</si>
  <si>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</si>
  <si>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</si>
  <si>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</si>
  <si>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</si>
  <si>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</si>
  <si>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</si>
  <si>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</si>
  <si>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</si>
  <si>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</si>
  <si>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</si>
  <si>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</si>
  <si>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</si>
  <si>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A-03-03-01-999</t>
  </si>
  <si>
    <t>999</t>
  </si>
  <si>
    <t>OTRAS TRANSFERENCIAS - DISTRIBUCIÓN PREVIO CONCEPTO DGPPN</t>
  </si>
  <si>
    <t>A-03-11-01-005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</si>
  <si>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</si>
  <si>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</si>
  <si>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</si>
  <si>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</si>
  <si>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TRANSFERENCIA AL SANATORIO DE AGUA DE DIOS</t>
  </si>
  <si>
    <t>A-03-11-01-008</t>
  </si>
  <si>
    <t>TRANSFERENCIA AL CENTRO DERMATOLÓGICO FEDERICO LLERAS ACOSTA</t>
  </si>
  <si>
    <t>TOTAL DIRECCIÓN DE ASEGURAMIENTO EN SALUD, RIESGOS PROFESIONALES Y PENSIONES.</t>
  </si>
  <si>
    <t xml:space="preserve">AUXILIO DE CONECTIVIDAD DIGITAL </t>
  </si>
  <si>
    <t>15</t>
  </si>
  <si>
    <t>APORTES A LA SEGURIDAD SOCIAL EN PENSIONES</t>
  </si>
  <si>
    <t>APORTES A LA SEGURIDAD SOCIAL EN SALUD</t>
  </si>
  <si>
    <t>APORTES A CAJAS DE COMPENSACIÓN FAMILIAR</t>
  </si>
  <si>
    <t>VACACIONES</t>
  </si>
  <si>
    <t>DECISIONES JUDICIALES EN CONTRA DE LA NACIÓN EN LA LIQUIDACIÓN DE ENTIDADES PÚBLICAS DEL ORDEN NACIONAL</t>
  </si>
  <si>
    <t>SUMINISTRO DE MEDICAMENTOS DE LEISHMANIASIS</t>
  </si>
  <si>
    <t>CAMPAÑAS CONTROL LEPRA (LEY 148 DE 1961 Y LEY 380 DE 1997) (NO DE PENSIONES)</t>
  </si>
  <si>
    <t>CAMPAÑA Y CONTROL ANTITUBERCULOSIS</t>
  </si>
  <si>
    <t xml:space="preserve">TRANSFERENCIA AL INSTITUTO NACIONAL DE CANCEROLOGÍA </t>
  </si>
  <si>
    <t>TOTAL DIRECCIÓN DE DESARROLLO DEL TALENTO HUMANO EN SALUD</t>
  </si>
  <si>
    <t>A-03-02-02</t>
  </si>
  <si>
    <t>A ORGANIZACIONES INTERNACIONALES</t>
  </si>
  <si>
    <t>ASEGURAMIENTO, RECLAMACIONES Y SERVICIOS INTEGRALES EN SALUD, (LEY 100 DE 1993 y DECRETO 780 DE 2016)</t>
  </si>
  <si>
    <t>A-03-04-01-019</t>
  </si>
  <si>
    <t>019</t>
  </si>
  <si>
    <t>PRESTACIONES CONVENCIONALES PENSIONADOS PUERTOS DE COLOMBIA (OTRAS PRESTACIONES DE JUBILACIÓN)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</si>
  <si>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</si>
  <si>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</si>
  <si>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</si>
  <si>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A-03-11-01-009</t>
  </si>
  <si>
    <t xml:space="preserve"> APOYO A SOSTENIMIENTO A RESIDENTES QUE CURSEN PROGRAMAS DE ESPECIALIZACIÓN MÉDICO QUIRÚRGICA LEY 1917 DE 2018</t>
  </si>
  <si>
    <t>OFICINA DE PROMOCIÓN SOCIAL</t>
  </si>
  <si>
    <t>APORTES CONVENCIONALES A SALUD Y AUXILIO FUNERARIOS FONDO PASIVO SOCIAL EMPRESA PUERTOS DE COLOMBIA (OTRAS PRESTACIONES DE JUBILACIÓN)</t>
  </si>
  <si>
    <t>A-03-04-02-002</t>
  </si>
  <si>
    <t>CUOTAS PARTES PENSIONALES (DE PENSIONES)</t>
  </si>
  <si>
    <t>1905</t>
  </si>
  <si>
    <t>1</t>
  </si>
  <si>
    <t>A-02-02-02-007-003</t>
  </si>
  <si>
    <t>SERVICIOS DE ARRENDAMIENTO O ALQUILER SIN OPERARIO</t>
  </si>
  <si>
    <t>A-02</t>
  </si>
  <si>
    <t>ADQUISICIÓN DE BIENES  Y SERVICIOS</t>
  </si>
  <si>
    <t>MINISTERIO DE SALUD Y PROTECCION SOCIAL - GESTION GENERAL</t>
  </si>
  <si>
    <t>A-03-03-02-002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</si>
  <si>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</si>
  <si>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</si>
  <si>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</si>
  <si>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C-1905-0300-1-20201E1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</si>
  <si>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</si>
  <si>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</si>
  <si>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</si>
  <si>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</si>
  <si>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</si>
  <si>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</si>
  <si>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</si>
  <si>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</si>
  <si>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</si>
  <si>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</si>
  <si>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</si>
  <si>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</si>
  <si>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</si>
  <si>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</si>
  <si>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</si>
  <si>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</si>
  <si>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</si>
  <si>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</si>
  <si>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</si>
  <si>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</si>
  <si>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</si>
  <si>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</si>
  <si>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</si>
  <si>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</si>
  <si>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</si>
  <si>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</si>
  <si>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</si>
  <si>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</si>
  <si>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</si>
  <si>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</si>
  <si>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</si>
  <si>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</si>
  <si>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</si>
  <si>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</si>
  <si>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</si>
  <si>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</si>
  <si>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</si>
  <si>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</si>
  <si>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</si>
  <si>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</si>
  <si>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</si>
  <si>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</si>
  <si>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DIRECCION DE ASEGURAMIENTO, DIRECCIÓN DE REGULACIÓN DE BENEFICIOS, DIRECCIÓN DE FINANCIAMIENTO SECTORIAL</t>
  </si>
  <si>
    <t>SUBDIRECCION DE GESTION DE OPERACIONES, SUBDIRECCIÓN ADMINISTRATIVA, SUBDIRECCION DE TALENTO HUMANO, GRUPO DE COMUNICACIONES, OFICINA DE EMERGENCIAS</t>
  </si>
  <si>
    <t>OFICINA ASESORA DE PLANEACION Y ESTUDIOS SECTORIALES, GRUPO DE COOPERACION Y RELACIONES INTERNACIONALES</t>
  </si>
  <si>
    <t>*Total Direccion de Aseguramiento en Salud, Riesgos Profesionales y Pensiones.
*Director Regulación de Beneficios, Costos y Tarifas del Aseguramiento en salud
*Director de Financiamiento Sectorial</t>
  </si>
  <si>
    <t>*Oficina Asesora de Planeación y Estudios Sectoriales, 
*Grupo de Cooperacion y Relaciones Internacionales</t>
  </si>
  <si>
    <t>*Subdirección de Gestion de Operaciones,
*Subdirección Administrativa,
*Subdirección de Gestión del Talento Humano,
*Grupo de Comunicaciones,
*Oficina de Emergencias y Desastres</t>
  </si>
  <si>
    <t>MAQUINARIA Y APARATOS ELÉCTRICOS</t>
  </si>
  <si>
    <t>A-02-02-01-004-006</t>
  </si>
  <si>
    <t>C-1906-0300-8-20201D1</t>
  </si>
  <si>
    <t>2. SEGURIDAD HUMANA Y JUSTICIA SOCIAL / D1. SOSTENIBILIDAD DE LOS RECURSOS EN SALUD - ASEGURAMIENTO Y SOSTENIBILIDAD DE LOS RECURSOS EN SALUD - [PREVIO CONCEPTO  DNP]</t>
  </si>
  <si>
    <t>A-01-01-01</t>
  </si>
  <si>
    <t>SALARIO</t>
  </si>
  <si>
    <t>2. SEGURIDAD HUMANA Y JUSTICIA SOCIAL / E. ACCESO EQUITATIVO A MEDICAMENTOS DISPOSITIVOS MÉDICOS Y OTRAS TECNOLOGÍAS - SOBERANÍA SANITARIA PARA LA GARANTÍA DE LA SALUD Y LA VIDA</t>
  </si>
  <si>
    <t>OFICINA ASESORA DE PLANEACIÓN Y ESTUDIOS SECTORIALES Y OFICINA DE COOPERACIÓN INTERNACIONAL</t>
  </si>
  <si>
    <t>SUBDIRECCION DE GESTION DE OPERACIONES</t>
  </si>
  <si>
    <t>SUBDIRECCIÓN ADMINISTRATIVA</t>
  </si>
  <si>
    <t>OFICINA ASESORA DE PLANEACIÓN Y ESTUDIOS SECTORIALES</t>
  </si>
  <si>
    <t>OFICINA DE PROMOCION SOCIAL</t>
  </si>
  <si>
    <t>A-02-02-01-002-007</t>
  </si>
  <si>
    <t>ARTÍCULOS TEXTILES (EXCEPTO PRENDAS DE VESTIR)</t>
  </si>
  <si>
    <t>A-02-02-01-003-005</t>
  </si>
  <si>
    <t>OTROS PRODUCTOS QUÍMICOS; FIBRAS ARTIFICIALES (O FIBRAS INDUSTRIALES HECHAS POR EL HOMBRE)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</si>
  <si>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</si>
  <si>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</si>
  <si>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A-03-11-01-010</t>
  </si>
  <si>
    <t>TRANSFERENCIA AL HOSPITAL UNIVERSITARIO SAN JUAN DE DIOS Y MATERNO INFANTIL</t>
  </si>
  <si>
    <t>A-03-06-01-020</t>
  </si>
  <si>
    <t>06</t>
  </si>
  <si>
    <t>020</t>
  </si>
  <si>
    <t>AL INSTITUTO DE EVALUACIÓN TECNOLÓGICA EN SALUD-IETS – ARTÍCULO 160 LEY 2294 DE 2023</t>
  </si>
  <si>
    <t>14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</si>
  <si>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</si>
  <si>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</si>
  <si>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EQUIPO DE TRANSPORTES</t>
  </si>
  <si>
    <t>EJECUCION PRESUPUESTAL RESERVAS PRESUPUESTALES</t>
  </si>
  <si>
    <t>A-03-11-01-011</t>
  </si>
  <si>
    <t>011</t>
  </si>
  <si>
    <t>TRANSFERENCIA A LA ADMINISTRADORA DE LOS RECURSOS DEL SISTEMA GENERAL DE SEGURIDAD SOCIAL EN SALUD - (ADRES)  LEY 2466 DE 2025 ARTÍCULO 22</t>
  </si>
  <si>
    <t>C-1905-0300-13-20201D1</t>
  </si>
  <si>
    <t>2. SEGURIDAD HUMANA Y JUSTICIA SOCIAL / D1. SOSTENIBILIDAD DE LOS RECURSOS EN SALUD - ASEGURAMIENTO Y SOSTENIBILIDAD DE LOS RECURSOS EN SALUD</t>
  </si>
  <si>
    <t>C-1905-0300-14-20201E1</t>
  </si>
  <si>
    <t>2. SEGURIDAD HUMANA Y JUSTICIA SOCIAL / E1. ACCESO EQUITATIVO A MEDICAMENTOS DISPOSITIVOS MÉDICOS Y OTRAS TECNOLOGÍAS - EVALUACIÓN DE TECNOLOGÍAS PARA EL ACCESO UNIVERSAL Y EQUITATIVO</t>
  </si>
  <si>
    <t>C-1906-0300-9-20201D1</t>
  </si>
  <si>
    <t>AL INSTITUTO DE EVALUACIÓN TECNOLÓGICA EN SALUD-IETS – ARTÍCULO 160 LEY 2294 DE 2024</t>
  </si>
  <si>
    <t>DEL 1 DE ENERO AL 31 DE MAYO DE 2026</t>
  </si>
  <si>
    <t>Enero-Mayo</t>
  </si>
  <si>
    <t>A-03-11-01-012</t>
  </si>
  <si>
    <t>TRANSFERENCIA A LA ADRES FORTALECIMIENTO PARA LA TRANSICIÓN SISPI CRIC - ART. 54.1 DECRETO LEY 0333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</si>
</sst>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\ #,##0.00_);\(&quot;$&quot;\ #,##0.00\)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[$-1240A]&quot;$&quot;\ #,##0.00;\(&quot;$&quot;\ #,##0.00\)"/>
    <numFmt numFmtId="169" formatCode="0.000%"/>
    <numFmt numFmtId="170" formatCode="_(&quot;$&quot;\ * #,##0_);_(&quot;$&quot;\ * \(#,##0\);_(&quot;$&quot;\ * &quot;-&quot;??_);_(@_)"/>
    <numFmt numFmtId="171" formatCode="&quot;$&quot;#,##0.00"/>
    <numFmt numFmtId="172" formatCode="[$-1240A]&quot;$&quot;\ #,##0.00;\-&quot;$&quot;\ #,##0.00"/>
    <numFmt numFmtId="173" formatCode="&quot;$&quot;\ #,##0.00"/>
  </numFmts>
  <fonts count="57">
    <font>
      <sz val="10"/>
      <name val="Arial"/>
    </font>
    <font>
      <sz val="10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"/>
      <name val="MS Sans Serif"/>
      <family val="2"/>
    </font>
    <font>
      <b/>
      <sz val="10"/>
      <name val="Arial"/>
      <family val="2"/>
    </font>
    <font>
      <b/>
      <sz val="6"/>
      <color indexed="8"/>
      <name val="MS Sans Serif"/>
      <family val="2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sz val="9"/>
      <color indexed="8"/>
      <name val="Arial"/>
      <family val="2"/>
    </font>
    <font>
      <sz val="10"/>
      <color indexed="8"/>
      <name val="MS Sans Serif"/>
      <family val="2"/>
    </font>
    <font>
      <b/>
      <sz val="9"/>
      <color indexed="8"/>
      <name val="MS Sans Serif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8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color indexed="8"/>
      <name val="MS Sans Serif"/>
      <family val="2"/>
    </font>
    <font>
      <b/>
      <sz val="8.5"/>
      <color indexed="8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6"/>
      <color indexed="8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MS Sans Serif"/>
      <family val="2"/>
    </font>
    <font>
      <b/>
      <sz val="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sz val="8"/>
      <color rgb="FF000000"/>
      <name val="Times New Roman"/>
      <family val="1"/>
    </font>
    <font>
      <sz val="8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99">
    <xf numFmtId="0" fontId="0" fillId="0" borderId="0" xfId="0"/>
    <xf numFmtId="0" fontId="0" fillId="0" borderId="0" xfId="0" applyNumberFormat="1" applyFill="1" applyBorder="1" applyAlignment="1" applyProtection="1"/>
    <xf numFmtId="0" fontId="6" fillId="0" borderId="0" xfId="4" applyFont="1" applyAlignment="1">
      <alignment horizontal="centerContinuous" vertical="top" wrapText="1"/>
    </xf>
    <xf numFmtId="0" fontId="6" fillId="0" borderId="0" xfId="4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167" fontId="3" fillId="2" borderId="1" xfId="2" applyFont="1" applyFill="1" applyBorder="1" applyAlignment="1" applyProtection="1">
      <alignment horizontal="center" vertical="center" wrapText="1"/>
    </xf>
    <xf numFmtId="0" fontId="40" fillId="3" borderId="1" xfId="4" applyFont="1" applyFill="1" applyBorder="1" applyAlignment="1">
      <alignment horizontal="center" vertical="center" textRotation="90" wrapText="1"/>
    </xf>
    <xf numFmtId="0" fontId="41" fillId="3" borderId="1" xfId="4" applyFont="1" applyFill="1" applyBorder="1" applyAlignment="1">
      <alignment horizontal="center" vertical="center" wrapText="1"/>
    </xf>
    <xf numFmtId="0" fontId="0" fillId="0" borderId="0" xfId="0" applyFill="1"/>
    <xf numFmtId="0" fontId="41" fillId="3" borderId="1" xfId="4" applyFont="1" applyFill="1" applyBorder="1" applyAlignment="1">
      <alignment horizontal="centerContinuous" vertical="center" wrapText="1"/>
    </xf>
    <xf numFmtId="167" fontId="41" fillId="3" borderId="1" xfId="2" applyFont="1" applyFill="1" applyBorder="1" applyAlignment="1">
      <alignment horizontal="center" vertical="center" wrapText="1"/>
    </xf>
    <xf numFmtId="10" fontId="42" fillId="3" borderId="1" xfId="5" applyNumberFormat="1" applyFont="1" applyFill="1" applyBorder="1" applyAlignment="1" applyProtection="1">
      <alignment horizontal="center" vertical="center" wrapText="1"/>
    </xf>
    <xf numFmtId="167" fontId="0" fillId="0" borderId="0" xfId="0" applyNumberFormat="1"/>
    <xf numFmtId="0" fontId="43" fillId="3" borderId="1" xfId="4" applyFont="1" applyFill="1" applyBorder="1" applyAlignment="1">
      <alignment horizontal="center" vertical="center" textRotation="90" wrapText="1"/>
    </xf>
    <xf numFmtId="0" fontId="44" fillId="3" borderId="1" xfId="4" applyFont="1" applyFill="1" applyBorder="1" applyAlignment="1">
      <alignment horizontal="center" vertical="center" wrapText="1"/>
    </xf>
    <xf numFmtId="0" fontId="44" fillId="3" borderId="1" xfId="4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0" fontId="0" fillId="0" borderId="1" xfId="5" applyNumberFormat="1" applyFont="1" applyFill="1" applyBorder="1" applyAlignment="1" applyProtection="1">
      <alignment horizontal="center" vertical="center" wrapText="1"/>
    </xf>
    <xf numFmtId="0" fontId="39" fillId="0" borderId="0" xfId="0" applyFont="1"/>
    <xf numFmtId="10" fontId="3" fillId="2" borderId="1" xfId="5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45" fillId="3" borderId="1" xfId="4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left" vertical="center" wrapText="1"/>
    </xf>
    <xf numFmtId="0" fontId="46" fillId="0" borderId="0" xfId="0" applyNumberFormat="1" applyFont="1" applyFill="1" applyBorder="1" applyAlignment="1" applyProtection="1"/>
    <xf numFmtId="0" fontId="5" fillId="4" borderId="1" xfId="4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NumberFormat="1" applyFont="1" applyFill="1" applyBorder="1" applyAlignment="1" applyProtection="1"/>
    <xf numFmtId="0" fontId="8" fillId="0" borderId="0" xfId="4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7" fontId="6" fillId="0" borderId="0" xfId="2" applyFont="1" applyAlignment="1">
      <alignment vertical="center" wrapText="1"/>
    </xf>
    <xf numFmtId="0" fontId="43" fillId="3" borderId="1" xfId="4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Continuous" vertical="center" wrapText="1"/>
    </xf>
    <xf numFmtId="167" fontId="6" fillId="2" borderId="1" xfId="2" applyFont="1" applyFill="1" applyBorder="1" applyAlignment="1">
      <alignment vertical="center" wrapText="1"/>
    </xf>
    <xf numFmtId="10" fontId="6" fillId="2" borderId="1" xfId="5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Continuous" vertical="center" wrapText="1"/>
    </xf>
    <xf numFmtId="167" fontId="6" fillId="0" borderId="1" xfId="2" applyFont="1" applyFill="1" applyBorder="1" applyAlignment="1">
      <alignment vertical="center" wrapText="1"/>
    </xf>
    <xf numFmtId="10" fontId="6" fillId="0" borderId="1" xfId="5" applyNumberFormat="1" applyFont="1" applyFill="1" applyBorder="1" applyAlignment="1">
      <alignment vertical="center" wrapText="1"/>
    </xf>
    <xf numFmtId="0" fontId="38" fillId="0" borderId="0" xfId="1" applyAlignment="1" applyProtection="1"/>
    <xf numFmtId="169" fontId="6" fillId="0" borderId="1" xfId="5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8" fillId="0" borderId="1" xfId="1" applyBorder="1" applyAlignment="1" applyProtection="1">
      <alignment vertical="center" wrapText="1"/>
    </xf>
    <xf numFmtId="0" fontId="6" fillId="0" borderId="1" xfId="0" applyFont="1" applyBorder="1" applyAlignment="1">
      <alignment horizontal="centerContinuous" vertical="center" wrapText="1"/>
    </xf>
    <xf numFmtId="167" fontId="6" fillId="0" borderId="1" xfId="2" applyFont="1" applyBorder="1" applyAlignment="1">
      <alignment vertical="center" wrapText="1"/>
    </xf>
    <xf numFmtId="10" fontId="6" fillId="0" borderId="0" xfId="5" applyNumberFormat="1" applyFont="1" applyAlignment="1">
      <alignment vertical="center" wrapText="1"/>
    </xf>
    <xf numFmtId="167" fontId="3" fillId="2" borderId="2" xfId="2" applyFont="1" applyFill="1" applyBorder="1" applyAlignment="1" applyProtection="1">
      <alignment horizontal="center" vertical="center" wrapText="1"/>
    </xf>
    <xf numFmtId="10" fontId="6" fillId="5" borderId="1" xfId="5" applyNumberFormat="1" applyFont="1" applyFill="1" applyBorder="1" applyAlignment="1">
      <alignment vertical="center" wrapText="1"/>
    </xf>
    <xf numFmtId="167" fontId="3" fillId="2" borderId="3" xfId="2" applyFont="1" applyFill="1" applyBorder="1" applyAlignment="1" applyProtection="1">
      <alignment horizontal="center" vertical="center" wrapText="1"/>
    </xf>
    <xf numFmtId="3" fontId="0" fillId="0" borderId="1" xfId="0" applyNumberFormat="1" applyBorder="1"/>
    <xf numFmtId="0" fontId="38" fillId="0" borderId="1" xfId="1" quotePrefix="1" applyBorder="1" applyAlignment="1" applyProtection="1">
      <alignment vertical="center" wrapText="1"/>
    </xf>
    <xf numFmtId="0" fontId="41" fillId="3" borderId="4" xfId="4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Border="1" applyAlignment="1" applyProtection="1"/>
    <xf numFmtId="0" fontId="5" fillId="0" borderId="0" xfId="4" applyFont="1" applyAlignment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/>
    <xf numFmtId="3" fontId="6" fillId="0" borderId="0" xfId="0" applyNumberFormat="1" applyFont="1"/>
    <xf numFmtId="0" fontId="47" fillId="3" borderId="1" xfId="4" applyFont="1" applyFill="1" applyBorder="1" applyAlignment="1">
      <alignment horizontal="center" vertical="center" textRotation="90" wrapText="1"/>
    </xf>
    <xf numFmtId="0" fontId="19" fillId="0" borderId="0" xfId="0" applyFont="1"/>
    <xf numFmtId="0" fontId="45" fillId="3" borderId="1" xfId="4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167" fontId="17" fillId="0" borderId="0" xfId="0" applyNumberFormat="1" applyFont="1"/>
    <xf numFmtId="0" fontId="17" fillId="0" borderId="0" xfId="4" applyFont="1"/>
    <xf numFmtId="0" fontId="45" fillId="3" borderId="5" xfId="4" applyFont="1" applyFill="1" applyBorder="1" applyAlignment="1">
      <alignment horizontal="center" vertical="top" wrapText="1"/>
    </xf>
    <xf numFmtId="0" fontId="45" fillId="3" borderId="6" xfId="4" applyFont="1" applyFill="1" applyBorder="1" applyAlignment="1">
      <alignment horizontal="center" vertical="top" wrapText="1"/>
    </xf>
    <xf numFmtId="0" fontId="18" fillId="4" borderId="5" xfId="4" applyFont="1" applyFill="1" applyBorder="1" applyAlignment="1">
      <alignment horizontal="center" vertical="top" wrapText="1"/>
    </xf>
    <xf numFmtId="37" fontId="17" fillId="0" borderId="1" xfId="2" applyNumberFormat="1" applyFont="1" applyFill="1" applyBorder="1" applyAlignment="1" applyProtection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 wrapText="1"/>
    </xf>
    <xf numFmtId="10" fontId="17" fillId="0" borderId="1" xfId="2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Continuous" vertical="top" wrapText="1"/>
    </xf>
    <xf numFmtId="0" fontId="17" fillId="0" borderId="0" xfId="4" applyFont="1" applyAlignment="1">
      <alignment horizontal="centerContinuous" vertical="top" wrapText="1"/>
    </xf>
    <xf numFmtId="0" fontId="17" fillId="2" borderId="7" xfId="0" applyNumberFormat="1" applyFont="1" applyFill="1" applyBorder="1" applyAlignment="1" applyProtection="1"/>
    <xf numFmtId="3" fontId="17" fillId="0" borderId="0" xfId="0" applyNumberFormat="1" applyFont="1"/>
    <xf numFmtId="167" fontId="8" fillId="2" borderId="1" xfId="2" applyFont="1" applyFill="1" applyBorder="1" applyAlignment="1" applyProtection="1">
      <alignment horizontal="center" vertical="center" wrapText="1"/>
    </xf>
    <xf numFmtId="10" fontId="5" fillId="2" borderId="1" xfId="5" applyNumberFormat="1" applyFont="1" applyFill="1" applyBorder="1" applyAlignment="1">
      <alignment vertical="center" wrapText="1"/>
    </xf>
    <xf numFmtId="0" fontId="45" fillId="3" borderId="1" xfId="4" applyFont="1" applyFill="1" applyBorder="1" applyAlignment="1">
      <alignment vertical="center" wrapText="1"/>
    </xf>
    <xf numFmtId="0" fontId="17" fillId="0" borderId="0" xfId="0" applyFont="1" applyAlignment="1"/>
    <xf numFmtId="0" fontId="8" fillId="0" borderId="0" xfId="0" applyFont="1"/>
    <xf numFmtId="167" fontId="6" fillId="0" borderId="0" xfId="0" applyNumberFormat="1" applyFont="1"/>
    <xf numFmtId="167" fontId="6" fillId="0" borderId="0" xfId="2" applyFont="1"/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10" fontId="1" fillId="2" borderId="1" xfId="5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66" fontId="0" fillId="0" borderId="1" xfId="3" applyFont="1" applyBorder="1" applyAlignment="1">
      <alignment vertical="center" wrapText="1"/>
    </xf>
    <xf numFmtId="10" fontId="0" fillId="0" borderId="1" xfId="5" applyNumberFormat="1" applyFont="1" applyBorder="1" applyAlignment="1">
      <alignment vertical="center" wrapText="1"/>
    </xf>
    <xf numFmtId="166" fontId="3" fillId="2" borderId="1" xfId="3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0" fillId="0" borderId="0" xfId="0" applyAlignment="1">
      <alignment vertical="center"/>
    </xf>
    <xf numFmtId="1" fontId="0" fillId="0" borderId="1" xfId="0" applyNumberFormat="1" applyBorder="1" applyAlignment="1">
      <alignment vertical="center"/>
    </xf>
    <xf numFmtId="166" fontId="0" fillId="0" borderId="1" xfId="3" applyFont="1" applyBorder="1" applyAlignment="1">
      <alignment vertical="center"/>
    </xf>
    <xf numFmtId="10" fontId="0" fillId="0" borderId="1" xfId="5" applyNumberFormat="1" applyFont="1" applyBorder="1" applyAlignment="1">
      <alignment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70" fontId="0" fillId="0" borderId="1" xfId="3" applyNumberFormat="1" applyFont="1" applyBorder="1" applyAlignment="1">
      <alignment vertical="center" wrapText="1"/>
    </xf>
    <xf numFmtId="170" fontId="3" fillId="2" borderId="1" xfId="3" applyNumberFormat="1" applyFont="1" applyFill="1" applyBorder="1" applyAlignment="1" applyProtection="1">
      <alignment horizontal="center" vertical="center" wrapText="1"/>
    </xf>
    <xf numFmtId="170" fontId="0" fillId="0" borderId="1" xfId="3" applyNumberFormat="1" applyFont="1" applyBorder="1" applyAlignment="1">
      <alignment vertical="center"/>
    </xf>
    <xf numFmtId="170" fontId="0" fillId="0" borderId="0" xfId="0" applyNumberFormat="1"/>
    <xf numFmtId="170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67" fontId="0" fillId="0" borderId="0" xfId="2" applyFont="1"/>
    <xf numFmtId="0" fontId="1" fillId="0" borderId="0" xfId="0" applyNumberFormat="1" applyFont="1" applyFill="1" applyBorder="1" applyAlignment="1" applyProtection="1"/>
    <xf numFmtId="10" fontId="0" fillId="0" borderId="0" xfId="5" applyNumberFormat="1" applyFont="1"/>
    <xf numFmtId="0" fontId="45" fillId="3" borderId="4" xfId="4" applyFont="1" applyFill="1" applyBorder="1" applyAlignment="1">
      <alignment horizontal="center" vertical="center" wrapText="1"/>
    </xf>
    <xf numFmtId="0" fontId="45" fillId="3" borderId="2" xfId="4" applyFont="1" applyFill="1" applyBorder="1" applyAlignment="1">
      <alignment horizontal="left" vertical="center" wrapText="1"/>
    </xf>
    <xf numFmtId="0" fontId="45" fillId="3" borderId="2" xfId="4" applyFont="1" applyFill="1" applyBorder="1" applyAlignment="1">
      <alignment vertical="center" wrapText="1"/>
    </xf>
    <xf numFmtId="0" fontId="45" fillId="3" borderId="2" xfId="4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left" vertical="center" wrapText="1"/>
    </xf>
    <xf numFmtId="166" fontId="0" fillId="0" borderId="1" xfId="3" applyFont="1" applyBorder="1" applyAlignment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wrapText="1"/>
    </xf>
    <xf numFmtId="1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horizontal="center" wrapText="1"/>
    </xf>
    <xf numFmtId="2" fontId="0" fillId="0" borderId="30" xfId="0" applyNumberFormat="1" applyBorder="1" applyAlignment="1">
      <alignment horizontal="left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vertical="center" textRotation="90" wrapText="1"/>
    </xf>
    <xf numFmtId="168" fontId="45" fillId="3" borderId="1" xfId="4" applyNumberFormat="1" applyFont="1" applyFill="1" applyBorder="1" applyAlignment="1">
      <alignment horizontal="center" vertical="center" wrapText="1"/>
    </xf>
    <xf numFmtId="166" fontId="23" fillId="0" borderId="1" xfId="3" applyFont="1" applyFill="1" applyBorder="1" applyAlignment="1">
      <alignment vertical="center" wrapText="1"/>
    </xf>
    <xf numFmtId="166" fontId="0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1" fontId="8" fillId="0" borderId="0" xfId="0" applyNumberFormat="1" applyFont="1"/>
    <xf numFmtId="1" fontId="17" fillId="0" borderId="0" xfId="0" applyNumberFormat="1" applyFont="1"/>
    <xf numFmtId="1" fontId="17" fillId="0" borderId="1" xfId="2" applyNumberFormat="1" applyFont="1" applyFill="1" applyBorder="1" applyAlignment="1" applyProtection="1">
      <alignment horizontal="center" vertical="center" wrapText="1"/>
    </xf>
    <xf numFmtId="0" fontId="17" fillId="0" borderId="0" xfId="4" applyFont="1" applyAlignment="1">
      <alignment horizontal="left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6" fillId="5" borderId="1" xfId="0" applyFont="1" applyFill="1" applyBorder="1"/>
    <xf numFmtId="0" fontId="6" fillId="0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6" fillId="6" borderId="2" xfId="0" applyFont="1" applyFill="1" applyBorder="1"/>
    <xf numFmtId="0" fontId="6" fillId="7" borderId="0" xfId="0" applyFont="1" applyFill="1"/>
    <xf numFmtId="3" fontId="6" fillId="6" borderId="0" xfId="0" applyNumberFormat="1" applyFont="1" applyFill="1"/>
    <xf numFmtId="0" fontId="6" fillId="0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167" fontId="0" fillId="6" borderId="0" xfId="0" applyNumberFormat="1" applyFill="1"/>
    <xf numFmtId="0" fontId="0" fillId="6" borderId="0" xfId="0" applyFill="1"/>
    <xf numFmtId="43" fontId="0" fillId="6" borderId="0" xfId="0" applyNumberFormat="1" applyFill="1"/>
    <xf numFmtId="0" fontId="15" fillId="0" borderId="1" xfId="0" applyNumberFormat="1" applyFont="1" applyFill="1" applyBorder="1" applyAlignment="1" applyProtection="1">
      <alignment vertical="top" wrapText="1"/>
    </xf>
    <xf numFmtId="167" fontId="1" fillId="0" borderId="1" xfId="2" applyFont="1" applyFill="1" applyBorder="1" applyAlignment="1" applyProtection="1">
      <alignment horizontal="center" vertical="center" wrapText="1"/>
    </xf>
    <xf numFmtId="167" fontId="26" fillId="0" borderId="1" xfId="2" applyFont="1" applyFill="1" applyBorder="1" applyAlignment="1" applyProtection="1">
      <alignment horizontal="center" vertical="center" wrapText="1"/>
    </xf>
    <xf numFmtId="167" fontId="23" fillId="0" borderId="1" xfId="2" applyFont="1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>
      <alignment vertical="center"/>
    </xf>
    <xf numFmtId="167" fontId="3" fillId="0" borderId="1" xfId="2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/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8" fillId="8" borderId="0" xfId="0" applyFont="1" applyFill="1"/>
    <xf numFmtId="0" fontId="9" fillId="0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6" fillId="4" borderId="1" xfId="4" applyFont="1" applyFill="1" applyBorder="1" applyAlignment="1">
      <alignment horizontal="center" vertical="top" wrapText="1"/>
    </xf>
    <xf numFmtId="167" fontId="13" fillId="2" borderId="1" xfId="2" applyFont="1" applyFill="1" applyBorder="1" applyAlignment="1" applyProtection="1">
      <alignment horizontal="center" vertical="center" wrapText="1"/>
    </xf>
    <xf numFmtId="167" fontId="13" fillId="0" borderId="1" xfId="2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7" fillId="0" borderId="0" xfId="0" applyFont="1" applyFill="1"/>
    <xf numFmtId="0" fontId="18" fillId="0" borderId="0" xfId="0" applyFont="1" applyFill="1"/>
    <xf numFmtId="0" fontId="18" fillId="4" borderId="10" xfId="4" applyFont="1" applyFill="1" applyBorder="1" applyAlignment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/>
    </xf>
    <xf numFmtId="1" fontId="45" fillId="3" borderId="1" xfId="4" applyNumberFormat="1" applyFont="1" applyFill="1" applyBorder="1" applyAlignment="1">
      <alignment horizontal="center" vertical="top" wrapText="1"/>
    </xf>
    <xf numFmtId="0" fontId="45" fillId="3" borderId="1" xfId="4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 applyProtection="1"/>
    <xf numFmtId="10" fontId="7" fillId="2" borderId="1" xfId="5" applyNumberFormat="1" applyFont="1" applyFill="1" applyBorder="1" applyAlignment="1" applyProtection="1"/>
    <xf numFmtId="10" fontId="41" fillId="3" borderId="1" xfId="5" applyNumberFormat="1" applyFont="1" applyFill="1" applyBorder="1" applyAlignment="1">
      <alignment horizontal="center" vertical="top" wrapText="1"/>
    </xf>
    <xf numFmtId="0" fontId="49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 applyProtection="1">
      <alignment vertical="center" wrapText="1" readingOrder="1"/>
      <protection locked="0"/>
    </xf>
    <xf numFmtId="10" fontId="45" fillId="3" borderId="1" xfId="5" applyNumberFormat="1" applyFont="1" applyFill="1" applyBorder="1" applyAlignment="1" applyProtection="1">
      <alignment horizontal="right" vertical="center" wrapText="1" readingOrder="1"/>
      <protection locked="0"/>
    </xf>
    <xf numFmtId="10" fontId="26" fillId="2" borderId="1" xfId="5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10" fontId="18" fillId="2" borderId="1" xfId="2" applyNumberFormat="1" applyFont="1" applyFill="1" applyBorder="1" applyAlignment="1" applyProtection="1">
      <alignment horizontal="center" vertical="center" wrapText="1"/>
    </xf>
    <xf numFmtId="167" fontId="5" fillId="2" borderId="1" xfId="2" applyFont="1" applyFill="1" applyBorder="1" applyAlignment="1" applyProtection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10" fontId="18" fillId="2" borderId="1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1" xfId="5" applyNumberFormat="1" applyFont="1" applyFill="1" applyBorder="1" applyAlignment="1">
      <alignment horizontal="right" vertical="center"/>
    </xf>
    <xf numFmtId="10" fontId="18" fillId="2" borderId="1" xfId="0" applyNumberFormat="1" applyFont="1" applyFill="1" applyBorder="1" applyAlignment="1">
      <alignment horizontal="right" vertical="center"/>
    </xf>
    <xf numFmtId="10" fontId="18" fillId="2" borderId="1" xfId="5" applyNumberFormat="1" applyFont="1" applyFill="1" applyBorder="1" applyAlignment="1" applyProtection="1">
      <alignment horizontal="right" vertical="center" wrapText="1" readingOrder="1"/>
      <protection locked="0"/>
    </xf>
    <xf numFmtId="0" fontId="41" fillId="3" borderId="1" xfId="4" applyFont="1" applyFill="1" applyBorder="1" applyAlignment="1">
      <alignment horizontal="center" vertical="center" textRotation="90" wrapText="1"/>
    </xf>
    <xf numFmtId="0" fontId="41" fillId="3" borderId="2" xfId="4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0" xfId="0" applyFont="1" applyAlignment="1">
      <alignment horizontal="left" wrapText="1"/>
    </xf>
    <xf numFmtId="168" fontId="15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171" fontId="17" fillId="0" borderId="0" xfId="0" applyNumberFormat="1" applyFont="1"/>
    <xf numFmtId="0" fontId="47" fillId="3" borderId="1" xfId="4" applyFont="1" applyFill="1" applyBorder="1" applyAlignment="1">
      <alignment horizontal="center" vertical="center" wrapText="1"/>
    </xf>
    <xf numFmtId="3" fontId="41" fillId="3" borderId="1" xfId="4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vertical="center"/>
      <protection locked="0"/>
    </xf>
    <xf numFmtId="167" fontId="6" fillId="0" borderId="1" xfId="2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67" fontId="6" fillId="0" borderId="0" xfId="2" applyFont="1" applyFill="1"/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168" fontId="15" fillId="2" borderId="9" xfId="0" applyNumberFormat="1" applyFont="1" applyFill="1" applyBorder="1" applyAlignment="1" applyProtection="1">
      <alignment horizontal="right" vertical="center" wrapText="1" readingOrder="1"/>
      <protection locked="0"/>
    </xf>
    <xf numFmtId="10" fontId="18" fillId="2" borderId="9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9" xfId="5" applyNumberFormat="1" applyFont="1" applyFill="1" applyBorder="1" applyAlignment="1">
      <alignment horizontal="right" vertical="center"/>
    </xf>
    <xf numFmtId="10" fontId="18" fillId="2" borderId="9" xfId="0" applyNumberFormat="1" applyFont="1" applyFill="1" applyBorder="1" applyAlignment="1">
      <alignment horizontal="right" vertical="center"/>
    </xf>
    <xf numFmtId="10" fontId="18" fillId="2" borderId="9" xfId="5" applyNumberFormat="1" applyFont="1" applyFill="1" applyBorder="1" applyAlignment="1" applyProtection="1">
      <alignment horizontal="right" vertical="center" wrapText="1" readingOrder="1"/>
      <protection locked="0"/>
    </xf>
    <xf numFmtId="168" fontId="18" fillId="2" borderId="1" xfId="0" applyNumberFormat="1" applyFont="1" applyFill="1" applyBorder="1" applyAlignment="1"/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/>
    <xf numFmtId="166" fontId="0" fillId="0" borderId="1" xfId="3" applyFont="1" applyBorder="1" applyAlignment="1">
      <alignment horizontal="center" vertical="center" wrapText="1"/>
    </xf>
    <xf numFmtId="9" fontId="0" fillId="0" borderId="1" xfId="5" applyFont="1" applyBorder="1" applyAlignment="1">
      <alignment horizontal="center" vertical="center" wrapText="1"/>
    </xf>
    <xf numFmtId="10" fontId="0" fillId="0" borderId="1" xfId="5" applyNumberFormat="1" applyFont="1" applyBorder="1" applyAlignment="1">
      <alignment horizontal="center" vertical="center"/>
    </xf>
    <xf numFmtId="10" fontId="0" fillId="0" borderId="1" xfId="5" applyNumberFormat="1" applyFont="1" applyBorder="1" applyAlignment="1">
      <alignment horizontal="center" vertical="center" wrapText="1"/>
    </xf>
    <xf numFmtId="10" fontId="3" fillId="2" borderId="1" xfId="3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166" fontId="0" fillId="0" borderId="1" xfId="3" applyFont="1" applyFill="1" applyBorder="1" applyAlignment="1" applyProtection="1">
      <alignment horizontal="center" vertical="center" wrapText="1"/>
    </xf>
    <xf numFmtId="166" fontId="1" fillId="2" borderId="1" xfId="3" applyFont="1" applyFill="1" applyBorder="1"/>
    <xf numFmtId="0" fontId="48" fillId="0" borderId="1" xfId="0" applyNumberFormat="1" applyFont="1" applyFill="1" applyBorder="1" applyAlignment="1">
      <alignment horizontal="center" vertical="center" wrapText="1" readingOrder="1"/>
    </xf>
    <xf numFmtId="168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12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10" fontId="5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12" xfId="0" applyFont="1" applyFill="1" applyBorder="1"/>
    <xf numFmtId="167" fontId="5" fillId="0" borderId="0" xfId="2" applyFont="1" applyFill="1" applyBorder="1" applyAlignment="1" applyProtection="1">
      <alignment horizontal="center" vertical="center" wrapText="1"/>
    </xf>
    <xf numFmtId="164" fontId="17" fillId="0" borderId="0" xfId="0" applyNumberFormat="1" applyFont="1"/>
    <xf numFmtId="49" fontId="48" fillId="0" borderId="1" xfId="0" applyNumberFormat="1" applyFont="1" applyFill="1" applyBorder="1" applyAlignment="1">
      <alignment horizontal="center" vertical="center" wrapText="1" readingOrder="1"/>
    </xf>
    <xf numFmtId="173" fontId="17" fillId="0" borderId="0" xfId="0" applyNumberFormat="1" applyFont="1"/>
    <xf numFmtId="1" fontId="1" fillId="0" borderId="1" xfId="0" applyNumberFormat="1" applyFont="1" applyBorder="1" applyAlignment="1">
      <alignment vertical="center" wrapText="1"/>
    </xf>
    <xf numFmtId="170" fontId="28" fillId="2" borderId="1" xfId="3" applyNumberFormat="1" applyFont="1" applyFill="1" applyBorder="1" applyAlignment="1">
      <alignment vertic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50" fillId="0" borderId="0" xfId="0" applyFont="1"/>
    <xf numFmtId="0" fontId="51" fillId="3" borderId="1" xfId="4" applyFont="1" applyFill="1" applyBorder="1" applyAlignment="1">
      <alignment horizontal="center" vertical="center" textRotation="90" wrapText="1"/>
    </xf>
    <xf numFmtId="0" fontId="51" fillId="3" borderId="1" xfId="4" applyFont="1" applyFill="1" applyBorder="1" applyAlignment="1">
      <alignment horizontal="center" vertical="center" wrapText="1"/>
    </xf>
    <xf numFmtId="166" fontId="1" fillId="0" borderId="1" xfId="3" applyFont="1" applyBorder="1" applyAlignment="1">
      <alignment vertical="center" wrapText="1"/>
    </xf>
    <xf numFmtId="10" fontId="1" fillId="0" borderId="1" xfId="5" applyNumberFormat="1" applyFont="1" applyBorder="1" applyAlignment="1">
      <alignment vertical="center" wrapText="1"/>
    </xf>
    <xf numFmtId="166" fontId="1" fillId="2" borderId="1" xfId="3" applyFont="1" applyFill="1" applyBorder="1" applyAlignment="1">
      <alignment vertical="center" wrapText="1"/>
    </xf>
    <xf numFmtId="0" fontId="29" fillId="0" borderId="0" xfId="0" applyNumberFormat="1" applyFont="1" applyFill="1" applyBorder="1" applyAlignment="1" applyProtection="1">
      <alignment horizontal="center" vertical="center" textRotation="90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170" fontId="1" fillId="0" borderId="0" xfId="3" applyNumberFormat="1" applyFont="1" applyFill="1" applyBorder="1" applyAlignment="1" applyProtection="1">
      <alignment horizontal="center" vertical="center" wrapText="1"/>
    </xf>
    <xf numFmtId="10" fontId="1" fillId="0" borderId="0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3" fontId="0" fillId="0" borderId="0" xfId="0" applyNumberFormat="1"/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0" fontId="48" fillId="0" borderId="1" xfId="0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vertical="center" wrapText="1" readingOrder="1"/>
    </xf>
    <xf numFmtId="168" fontId="15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0" fontId="17" fillId="0" borderId="1" xfId="5" applyNumberFormat="1" applyFont="1" applyFill="1" applyBorder="1" applyAlignment="1" applyProtection="1">
      <alignment vertical="center" wrapText="1" readingOrder="1"/>
      <protection locked="0"/>
    </xf>
    <xf numFmtId="10" fontId="17" fillId="0" borderId="1" xfId="5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7" fillId="0" borderId="1" xfId="5" applyNumberFormat="1" applyFont="1" applyFill="1" applyBorder="1" applyAlignment="1" applyProtection="1">
      <alignment horizontal="right" vertical="center" wrapText="1" readingOrder="1"/>
      <protection locked="0"/>
    </xf>
    <xf numFmtId="1" fontId="15" fillId="0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166" fontId="32" fillId="0" borderId="9" xfId="3" applyFont="1" applyBorder="1"/>
    <xf numFmtId="10" fontId="32" fillId="0" borderId="9" xfId="0" applyNumberFormat="1" applyFont="1" applyBorder="1" applyAlignment="1">
      <alignment horizontal="center"/>
    </xf>
    <xf numFmtId="10" fontId="32" fillId="0" borderId="15" xfId="0" applyNumberFormat="1" applyFont="1" applyBorder="1" applyAlignment="1">
      <alignment horizontal="center"/>
    </xf>
    <xf numFmtId="166" fontId="32" fillId="0" borderId="1" xfId="3" applyFont="1" applyBorder="1"/>
    <xf numFmtId="10" fontId="32" fillId="0" borderId="1" xfId="0" applyNumberFormat="1" applyFont="1" applyBorder="1" applyAlignment="1">
      <alignment horizontal="center"/>
    </xf>
    <xf numFmtId="10" fontId="32" fillId="0" borderId="16" xfId="0" applyNumberFormat="1" applyFont="1" applyBorder="1" applyAlignment="1">
      <alignment horizontal="center"/>
    </xf>
    <xf numFmtId="166" fontId="32" fillId="0" borderId="2" xfId="3" applyFont="1" applyBorder="1"/>
    <xf numFmtId="10" fontId="32" fillId="0" borderId="2" xfId="0" applyNumberFormat="1" applyFont="1" applyBorder="1" applyAlignment="1">
      <alignment horizontal="center"/>
    </xf>
    <xf numFmtId="10" fontId="32" fillId="0" borderId="17" xfId="0" applyNumberFormat="1" applyFont="1" applyBorder="1" applyAlignment="1">
      <alignment horizontal="center"/>
    </xf>
    <xf numFmtId="0" fontId="33" fillId="2" borderId="13" xfId="0" applyFont="1" applyFill="1" applyBorder="1" applyAlignment="1">
      <alignment horizontal="center" vertical="center"/>
    </xf>
    <xf numFmtId="166" fontId="34" fillId="2" borderId="13" xfId="0" applyNumberFormat="1" applyFont="1" applyFill="1" applyBorder="1"/>
    <xf numFmtId="10" fontId="34" fillId="2" borderId="13" xfId="5" applyNumberFormat="1" applyFont="1" applyFill="1" applyBorder="1" applyAlignment="1">
      <alignment horizontal="center"/>
    </xf>
    <xf numFmtId="10" fontId="34" fillId="2" borderId="14" xfId="5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 readingOrder="1"/>
    </xf>
    <xf numFmtId="0" fontId="48" fillId="0" borderId="1" xfId="0" applyFont="1" applyBorder="1" applyAlignment="1">
      <alignment horizontal="center" vertical="center" wrapText="1" readingOrder="1"/>
    </xf>
    <xf numFmtId="43" fontId="0" fillId="0" borderId="0" xfId="0" applyNumberFormat="1"/>
    <xf numFmtId="0" fontId="48" fillId="0" borderId="32" xfId="0" applyFont="1" applyBorder="1" applyAlignment="1">
      <alignment horizontal="center" vertical="center" wrapText="1" readingOrder="1"/>
    </xf>
    <xf numFmtId="0" fontId="48" fillId="0" borderId="1" xfId="0" applyFont="1" applyFill="1" applyBorder="1" applyAlignment="1">
      <alignment horizontal="center" vertical="center" wrapText="1" readingOrder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48" fillId="0" borderId="1" xfId="0" applyFont="1" applyBorder="1" applyAlignment="1">
      <alignment horizontal="center" vertical="center" wrapText="1" readingOrder="1"/>
    </xf>
    <xf numFmtId="1" fontId="12" fillId="0" borderId="3" xfId="0" applyNumberFormat="1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170" fontId="36" fillId="2" borderId="1" xfId="3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17" fillId="0" borderId="0" xfId="4" applyFont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 readingOrder="1"/>
    </xf>
    <xf numFmtId="0" fontId="53" fillId="0" borderId="31" xfId="0" applyFont="1" applyBorder="1" applyAlignment="1">
      <alignment horizontal="center" vertical="center" wrapText="1" readingOrder="1"/>
    </xf>
    <xf numFmtId="0" fontId="53" fillId="0" borderId="0" xfId="0" applyFont="1" applyAlignment="1">
      <alignment horizontal="center" vertical="center" wrapText="1" readingOrder="1"/>
    </xf>
    <xf numFmtId="0" fontId="54" fillId="0" borderId="0" xfId="0" applyFont="1"/>
    <xf numFmtId="0" fontId="55" fillId="0" borderId="31" xfId="0" applyFont="1" applyBorder="1" applyAlignment="1">
      <alignment horizontal="center" vertical="center" wrapText="1" readingOrder="1"/>
    </xf>
    <xf numFmtId="0" fontId="55" fillId="0" borderId="31" xfId="0" applyFont="1" applyBorder="1" applyAlignment="1">
      <alignment horizontal="left" vertical="center" wrapText="1" readingOrder="1"/>
    </xf>
    <xf numFmtId="0" fontId="55" fillId="0" borderId="31" xfId="0" applyFont="1" applyBorder="1" applyAlignment="1">
      <alignment vertical="center" wrapText="1" readingOrder="1"/>
    </xf>
    <xf numFmtId="172" fontId="55" fillId="0" borderId="31" xfId="0" applyNumberFormat="1" applyFont="1" applyBorder="1" applyAlignment="1">
      <alignment horizontal="right" vertical="center" wrapText="1" readingOrder="1"/>
    </xf>
    <xf numFmtId="0" fontId="53" fillId="0" borderId="31" xfId="0" applyFont="1" applyBorder="1" applyAlignment="1">
      <alignment horizontal="left" vertical="center" wrapText="1" readingOrder="1"/>
    </xf>
    <xf numFmtId="0" fontId="56" fillId="0" borderId="31" xfId="0" applyFont="1" applyBorder="1" applyAlignment="1">
      <alignment horizontal="right" vertical="center" wrapText="1" readingOrder="1"/>
    </xf>
    <xf numFmtId="0" fontId="55" fillId="5" borderId="31" xfId="0" applyFont="1" applyFill="1" applyBorder="1" applyAlignment="1">
      <alignment horizontal="center" vertical="center" wrapText="1" readingOrder="1"/>
    </xf>
    <xf numFmtId="0" fontId="55" fillId="5" borderId="31" xfId="0" applyFont="1" applyFill="1" applyBorder="1" applyAlignment="1">
      <alignment horizontal="left" vertical="center" wrapText="1" readingOrder="1"/>
    </xf>
    <xf numFmtId="0" fontId="55" fillId="5" borderId="31" xfId="0" applyFont="1" applyFill="1" applyBorder="1" applyAlignment="1">
      <alignment vertical="center" wrapText="1" readingOrder="1"/>
    </xf>
    <xf numFmtId="172" fontId="55" fillId="5" borderId="31" xfId="0" applyNumberFormat="1" applyFont="1" applyFill="1" applyBorder="1" applyAlignment="1">
      <alignment horizontal="right" vertical="center" wrapText="1" readingOrder="1"/>
    </xf>
    <xf numFmtId="0" fontId="54" fillId="5" borderId="0" xfId="0" applyFont="1" applyFill="1"/>
    <xf numFmtId="172" fontId="55" fillId="6" borderId="31" xfId="0" applyNumberFormat="1" applyFont="1" applyFill="1" applyBorder="1" applyAlignment="1">
      <alignment horizontal="right" vertical="center" wrapText="1" readingOrder="1"/>
    </xf>
    <xf numFmtId="172" fontId="54" fillId="5" borderId="0" xfId="0" applyNumberFormat="1" applyFont="1" applyFill="1"/>
    <xf numFmtId="0" fontId="55" fillId="0" borderId="1" xfId="0" applyFont="1" applyBorder="1" applyAlignment="1">
      <alignment horizontal="center" vertical="center" wrapText="1" readingOrder="1"/>
    </xf>
    <xf numFmtId="0" fontId="54" fillId="6" borderId="0" xfId="0" applyFont="1" applyFill="1"/>
    <xf numFmtId="0" fontId="31" fillId="0" borderId="0" xfId="0" applyFont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41" fillId="3" borderId="12" xfId="4" applyFont="1" applyFill="1" applyBorder="1" applyAlignment="1">
      <alignment horizontal="center" vertical="center" wrapText="1"/>
    </xf>
    <xf numFmtId="0" fontId="41" fillId="3" borderId="8" xfId="4" applyFont="1" applyFill="1" applyBorder="1" applyAlignment="1">
      <alignment horizontal="center" vertical="center" wrapText="1"/>
    </xf>
    <xf numFmtId="0" fontId="41" fillId="3" borderId="3" xfId="4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20" fillId="0" borderId="25" xfId="0" applyNumberFormat="1" applyFont="1" applyFill="1" applyBorder="1" applyAlignment="1" applyProtection="1">
      <alignment horizontal="center" vertical="center" textRotation="90" wrapText="1"/>
    </xf>
    <xf numFmtId="0" fontId="20" fillId="0" borderId="0" xfId="0" applyNumberFormat="1" applyFont="1" applyFill="1" applyBorder="1" applyAlignment="1" applyProtection="1">
      <alignment horizontal="center" vertical="center" textRotation="90" wrapText="1"/>
    </xf>
    <xf numFmtId="0" fontId="20" fillId="0" borderId="26" xfId="0" applyNumberFormat="1" applyFont="1" applyFill="1" applyBorder="1" applyAlignment="1" applyProtection="1">
      <alignment horizontal="center" vertical="center" textRotation="90" wrapText="1"/>
    </xf>
    <xf numFmtId="0" fontId="5" fillId="0" borderId="0" xfId="4" applyFont="1" applyAlignment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5" fillId="0" borderId="26" xfId="4" applyFont="1" applyBorder="1" applyAlignment="1">
      <alignment horizontal="center" vertical="top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45" fillId="3" borderId="12" xfId="4" applyFont="1" applyFill="1" applyBorder="1" applyAlignment="1">
      <alignment horizontal="center" vertical="center" wrapText="1"/>
    </xf>
    <xf numFmtId="0" fontId="45" fillId="3" borderId="8" xfId="4" applyFont="1" applyFill="1" applyBorder="1" applyAlignment="1">
      <alignment horizontal="center" vertical="center" wrapText="1"/>
    </xf>
    <xf numFmtId="0" fontId="45" fillId="3" borderId="3" xfId="4" applyFont="1" applyFill="1" applyBorder="1" applyAlignment="1">
      <alignment horizontal="center" vertical="center" wrapText="1"/>
    </xf>
    <xf numFmtId="168" fontId="18" fillId="2" borderId="1" xfId="0" applyNumberFormat="1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26" xfId="4" applyFont="1" applyBorder="1" applyAlignment="1">
      <alignment horizontal="center" vertical="top" wrapText="1"/>
    </xf>
    <xf numFmtId="1" fontId="21" fillId="2" borderId="9" xfId="0" applyNumberFormat="1" applyFont="1" applyFill="1" applyBorder="1" applyAlignment="1">
      <alignment horizontal="center" vertical="center"/>
    </xf>
    <xf numFmtId="168" fontId="21" fillId="0" borderId="2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4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18" fillId="2" borderId="1" xfId="0" applyNumberFormat="1" applyFont="1" applyFill="1" applyBorder="1" applyAlignment="1">
      <alignment horizontal="center" wrapText="1"/>
    </xf>
    <xf numFmtId="0" fontId="44" fillId="3" borderId="12" xfId="4" applyFont="1" applyFill="1" applyBorder="1" applyAlignment="1">
      <alignment horizontal="center" vertical="center" wrapText="1"/>
    </xf>
    <xf numFmtId="0" fontId="44" fillId="3" borderId="8" xfId="4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8" fillId="0" borderId="2" xfId="1" applyBorder="1" applyAlignment="1" applyProtection="1">
      <alignment horizontal="left" vertical="center" wrapText="1"/>
    </xf>
    <xf numFmtId="0" fontId="38" fillId="0" borderId="9" xfId="1" applyBorder="1" applyAlignment="1" applyProtection="1">
      <alignment horizontal="left" vertical="center" wrapText="1"/>
    </xf>
    <xf numFmtId="0" fontId="38" fillId="0" borderId="1" xfId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2" borderId="27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52" fillId="0" borderId="0" xfId="4" applyFont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25" fillId="0" borderId="28" xfId="0" applyNumberFormat="1" applyFont="1" applyFill="1" applyBorder="1" applyAlignment="1" applyProtection="1">
      <alignment horizontal="center" vertical="center" textRotation="90" wrapText="1"/>
    </xf>
    <xf numFmtId="0" fontId="25" fillId="0" borderId="29" xfId="0" applyNumberFormat="1" applyFont="1" applyFill="1" applyBorder="1" applyAlignment="1" applyProtection="1">
      <alignment horizontal="center" vertical="center" textRotation="90" wrapText="1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0" fontId="8" fillId="0" borderId="0" xfId="4" applyFont="1" applyAlignment="1">
      <alignment horizontal="center" vertical="top" wrapText="1"/>
    </xf>
    <xf numFmtId="0" fontId="37" fillId="0" borderId="1" xfId="0" applyNumberFormat="1" applyFont="1" applyFill="1" applyBorder="1" applyAlignment="1" applyProtection="1">
      <alignment horizontal="center" vertical="center" textRotation="90" wrapText="1"/>
    </xf>
    <xf numFmtId="0" fontId="2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Hipervínculo" xfId="1" builtinId="8"/>
    <cellStyle name="Millares" xfId="2" builtinId="3"/>
    <cellStyle name="Moneda" xfId="3" builtinId="4"/>
    <cellStyle name="Normal" xfId="0" builtinId="0"/>
    <cellStyle name="Normal_PRUEBA2" xfId="4" xr:uid="{00000000-0005-0000-0000-000004000000}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4"/>
  <sheetViews>
    <sheetView zoomScale="96" zoomScaleNormal="96" workbookViewId="0">
      <selection activeCell="D25" sqref="D25"/>
    </sheetView>
  </sheetViews>
  <sheetFormatPr baseColWidth="10" defaultRowHeight="12.75"/>
  <cols>
    <col min="1" max="1" width="3.42578125" customWidth="1"/>
    <col min="3" max="3" width="29.42578125" customWidth="1"/>
    <col min="4" max="6" width="48.42578125" bestFit="1" customWidth="1"/>
    <col min="7" max="8" width="15.42578125" customWidth="1"/>
  </cols>
  <sheetData>
    <row r="1" spans="2:9" ht="20.25">
      <c r="B1" s="258"/>
      <c r="C1" s="258"/>
      <c r="D1" s="258"/>
      <c r="E1" s="258"/>
      <c r="F1" s="258"/>
      <c r="G1" s="258"/>
      <c r="H1" s="258"/>
    </row>
    <row r="2" spans="2:9" ht="20.25">
      <c r="B2" s="330" t="s">
        <v>656</v>
      </c>
      <c r="C2" s="330"/>
      <c r="D2" s="330"/>
      <c r="E2" s="330"/>
      <c r="F2" s="330"/>
      <c r="G2" s="330"/>
      <c r="H2" s="330"/>
      <c r="I2" s="129"/>
    </row>
    <row r="3" spans="2:9" ht="20.25">
      <c r="B3" s="330" t="str">
        <f>+FECHA!A1</f>
        <v>DEL 1 DE ENERO AL 31 DE MAYO DE 2026</v>
      </c>
      <c r="C3" s="330"/>
      <c r="D3" s="330"/>
      <c r="E3" s="330"/>
      <c r="F3" s="330"/>
      <c r="G3" s="330"/>
      <c r="H3" s="330"/>
      <c r="I3" s="129"/>
    </row>
    <row r="4" spans="2:9" ht="21" thickBot="1">
      <c r="B4" s="259"/>
      <c r="C4" s="259"/>
      <c r="D4" s="259"/>
      <c r="E4" s="259"/>
      <c r="F4" s="259"/>
      <c r="G4" s="259"/>
      <c r="H4" s="259"/>
      <c r="I4" s="128"/>
    </row>
    <row r="5" spans="2:9" ht="102" thickBot="1">
      <c r="B5" s="339" t="s">
        <v>666</v>
      </c>
      <c r="C5" s="340"/>
      <c r="D5" s="289" t="s">
        <v>664</v>
      </c>
      <c r="E5" s="289" t="s">
        <v>660</v>
      </c>
      <c r="F5" s="289" t="s">
        <v>661</v>
      </c>
      <c r="G5" s="278" t="s">
        <v>662</v>
      </c>
      <c r="H5" s="279" t="s">
        <v>663</v>
      </c>
    </row>
    <row r="6" spans="2:9" ht="25.5">
      <c r="B6" s="331" t="s">
        <v>657</v>
      </c>
      <c r="C6" s="332"/>
      <c r="D6" s="280">
        <f>+'GASTOS DE PERSONAL'!K33</f>
        <v>196881080947</v>
      </c>
      <c r="E6" s="280">
        <f>+'GASTOS DE PERSONAL'!N33</f>
        <v>38267933762</v>
      </c>
      <c r="F6" s="280">
        <f>+'GASTOS DE PERSONAL'!P33</f>
        <v>38257263233</v>
      </c>
      <c r="G6" s="281">
        <f>+'GASTOS DE PERSONAL'!R33</f>
        <v>0.19437080281117336</v>
      </c>
      <c r="H6" s="282">
        <f>+'GASTOS DE PERSONAL'!S33</f>
        <v>0.19431660497282002</v>
      </c>
    </row>
    <row r="7" spans="2:9" ht="25.5">
      <c r="B7" s="333" t="s">
        <v>658</v>
      </c>
      <c r="C7" s="334"/>
      <c r="D7" s="283">
        <f>+'GASTOS GENERALES'!K34</f>
        <v>27497392212</v>
      </c>
      <c r="E7" s="283">
        <f>+'GASTOS GENERALES'!N34</f>
        <v>19518066968.109997</v>
      </c>
      <c r="F7" s="283">
        <f>+'GASTOS GENERALES'!P34</f>
        <v>8250310038.6400003</v>
      </c>
      <c r="G7" s="284">
        <f>+'GASTOS GENERALES'!R34</f>
        <v>0.70981520056990044</v>
      </c>
      <c r="H7" s="285">
        <f>+'GASTOS GENERALES'!S34</f>
        <v>0.30003972649593746</v>
      </c>
    </row>
    <row r="8" spans="2:9" ht="25.5">
      <c r="B8" s="333" t="s">
        <v>205</v>
      </c>
      <c r="C8" s="334"/>
      <c r="D8" s="283">
        <f>+TRANSFERENCIAS!M49</f>
        <v>73628196744075</v>
      </c>
      <c r="E8" s="283">
        <f>+TRANSFERENCIAS!P49</f>
        <v>32475449360707.27</v>
      </c>
      <c r="F8" s="283">
        <f>+TRANSFERENCIAS!R49</f>
        <v>28435990160238.828</v>
      </c>
      <c r="G8" s="284">
        <f>+TRANSFERENCIAS!T49</f>
        <v>0.44107353971453378</v>
      </c>
      <c r="H8" s="285">
        <f>+TRANSFERENCIAS!U49</f>
        <v>0.38621060161339787</v>
      </c>
    </row>
    <row r="9" spans="2:9" ht="26.25" thickBot="1">
      <c r="B9" s="335" t="s">
        <v>659</v>
      </c>
      <c r="C9" s="336"/>
      <c r="D9" s="286">
        <f>+INVERSIÓN!N36</f>
        <v>2597908300005</v>
      </c>
      <c r="E9" s="286">
        <f>+INVERSIÓN!Q36</f>
        <v>1619897592466.6902</v>
      </c>
      <c r="F9" s="286">
        <f>+INVERSIÓN!S36</f>
        <v>135215326658.61998</v>
      </c>
      <c r="G9" s="287">
        <f>+INVERSIÓN!U36</f>
        <v>0.62353917282745219</v>
      </c>
      <c r="H9" s="288">
        <f>+INVERSIÓN!V36</f>
        <v>5.2047767297390649E-2</v>
      </c>
    </row>
    <row r="10" spans="2:9" ht="27" thickBot="1">
      <c r="B10" s="337" t="s">
        <v>665</v>
      </c>
      <c r="C10" s="338"/>
      <c r="D10" s="290">
        <f>SUM(D6:D9)</f>
        <v>76450483517239</v>
      </c>
      <c r="E10" s="290">
        <f>SUM(E6:E9)</f>
        <v>34153132953904.07</v>
      </c>
      <c r="F10" s="290">
        <f>SUM(F6:F9)</f>
        <v>28617713060169.09</v>
      </c>
      <c r="G10" s="291">
        <f>+E10/D10</f>
        <v>0.44673534270326493</v>
      </c>
      <c r="H10" s="292">
        <f>+F10/D10</f>
        <v>0.3743300466335967</v>
      </c>
    </row>
    <row r="14" spans="2:9">
      <c r="D14" s="167"/>
    </row>
  </sheetData>
  <mergeCells count="8">
    <mergeCell ref="B10:C10"/>
    <mergeCell ref="B5:C5"/>
    <mergeCell ref="B3:H3"/>
    <mergeCell ref="B2:H2"/>
    <mergeCell ref="B6:C6"/>
    <mergeCell ref="B7:C7"/>
    <mergeCell ref="B8:C8"/>
    <mergeCell ref="B9:C9"/>
  </mergeCells>
  <pageMargins left="0.70866141732283472" right="0.70866141732283472" top="0.74803149606299213" bottom="0.74803149606299213" header="0.31496062992125984" footer="0.31496062992125984"/>
  <pageSetup scale="5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6"/>
  <sheetViews>
    <sheetView showGridLines="0" zoomScaleNormal="100" workbookViewId="0">
      <pane ySplit="5" topLeftCell="A6" activePane="bottomLeft" state="frozen"/>
      <selection activeCell="L24" sqref="L24"/>
      <selection pane="bottomLeft" activeCell="L15" sqref="L15"/>
    </sheetView>
  </sheetViews>
  <sheetFormatPr baseColWidth="10" defaultRowHeight="11.25"/>
  <cols>
    <col min="1" max="1" width="3.28515625" style="131" customWidth="1"/>
    <col min="2" max="2" width="4" style="131" customWidth="1"/>
    <col min="3" max="3" width="3.5703125" style="131" customWidth="1"/>
    <col min="4" max="4" width="3.85546875" style="131" customWidth="1"/>
    <col min="5" max="5" width="5.140625" style="131" bestFit="1" customWidth="1"/>
    <col min="6" max="6" width="4.140625" style="131" bestFit="1" customWidth="1"/>
    <col min="7" max="7" width="5.85546875" style="20" customWidth="1"/>
    <col min="8" max="8" width="16.140625" style="20" customWidth="1"/>
    <col min="9" max="9" width="14.5703125" style="20" customWidth="1"/>
    <col min="10" max="10" width="15.28515625" style="20" customWidth="1"/>
    <col min="11" max="11" width="16.85546875" style="20" bestFit="1" customWidth="1"/>
    <col min="12" max="14" width="15.5703125" style="20" bestFit="1" customWidth="1"/>
    <col min="15" max="15" width="15.140625" style="20" bestFit="1" customWidth="1"/>
    <col min="16" max="16" width="15.42578125" style="20" bestFit="1" customWidth="1"/>
    <col min="17" max="17" width="12.7109375" style="20" customWidth="1"/>
    <col min="18" max="18" width="9.140625" style="20" customWidth="1"/>
    <col min="19" max="19" width="10.85546875" style="20" customWidth="1"/>
    <col min="20" max="20" width="21.28515625" style="61" hidden="1" customWidth="1"/>
    <col min="21" max="16384" width="11.42578125" style="20"/>
  </cols>
  <sheetData>
    <row r="1" spans="1:20" s="23" customFormat="1" ht="10.5" customHeight="1">
      <c r="A1" s="343" t="s">
        <v>96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133"/>
    </row>
    <row r="2" spans="1:20" s="23" customFormat="1" ht="13.5" customHeight="1">
      <c r="A2" s="343" t="s">
        <v>98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133"/>
    </row>
    <row r="3" spans="1:20" s="23" customFormat="1">
      <c r="A3" s="343" t="str">
        <f>+FECHA!A1</f>
        <v>DEL 1 DE ENERO AL 31 DE MAYO DE 2026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133"/>
    </row>
    <row r="4" spans="1:20" ht="4.5" customHeight="1" thickBot="1">
      <c r="A4" s="130"/>
    </row>
    <row r="5" spans="1:20" ht="45">
      <c r="A5" s="172" t="s">
        <v>75</v>
      </c>
      <c r="B5" s="172" t="s">
        <v>76</v>
      </c>
      <c r="C5" s="172" t="s">
        <v>77</v>
      </c>
      <c r="D5" s="172" t="s">
        <v>78</v>
      </c>
      <c r="E5" s="172" t="s">
        <v>79</v>
      </c>
      <c r="F5" s="172" t="s">
        <v>80</v>
      </c>
      <c r="G5" s="173" t="s">
        <v>81</v>
      </c>
      <c r="H5" s="173" t="s">
        <v>82</v>
      </c>
      <c r="I5" s="173" t="s">
        <v>83</v>
      </c>
      <c r="J5" s="173" t="s">
        <v>84</v>
      </c>
      <c r="K5" s="173" t="s">
        <v>85</v>
      </c>
      <c r="L5" s="173" t="s">
        <v>86</v>
      </c>
      <c r="M5" s="173" t="s">
        <v>87</v>
      </c>
      <c r="N5" s="173" t="s">
        <v>88</v>
      </c>
      <c r="O5" s="173" t="s">
        <v>89</v>
      </c>
      <c r="P5" s="173" t="s">
        <v>90</v>
      </c>
      <c r="Q5" s="173" t="s">
        <v>176</v>
      </c>
      <c r="R5" s="173" t="s">
        <v>92</v>
      </c>
      <c r="S5" s="173" t="s">
        <v>93</v>
      </c>
      <c r="T5" s="170" t="s">
        <v>94</v>
      </c>
    </row>
    <row r="6" spans="1:20" s="168" customFormat="1">
      <c r="A6" s="211" t="s">
        <v>670</v>
      </c>
      <c r="B6" s="211" t="s">
        <v>670</v>
      </c>
      <c r="C6" s="211" t="s">
        <v>670</v>
      </c>
      <c r="D6" s="211" t="s">
        <v>671</v>
      </c>
      <c r="E6" s="211" t="s">
        <v>671</v>
      </c>
      <c r="F6" s="132" t="s">
        <v>32</v>
      </c>
      <c r="G6" s="67" t="s">
        <v>33</v>
      </c>
      <c r="H6" s="212" t="s">
        <v>672</v>
      </c>
      <c r="I6" s="68">
        <f>SUMIF('GASTOS DE PERSONAL Y GENERAL'!C:C,'GASTOS DE PERSONAL'!T6,'GASTOS DE PERSONAL Y GENERAL'!P:P)</f>
        <v>100035268876</v>
      </c>
      <c r="J6" s="68">
        <f>SUMIF('GASTOS DE PERSONAL Y GENERAL'!C:C,'GASTOS DE PERSONAL'!T6,'GASTOS DE PERSONAL Y GENERAL'!Q:Q)-SUMIF('GASTOS DE PERSONAL Y GENERAL'!C:C,'GASTOS DE PERSONAL'!T6,'GASTOS DE PERSONAL Y GENERAL'!R:R)</f>
        <v>0</v>
      </c>
      <c r="K6" s="68">
        <f>+I6+J6</f>
        <v>100035268876</v>
      </c>
      <c r="L6" s="68">
        <f>SUMIF('GASTOS DE PERSONAL Y GENERAL'!C:C,'GASTOS DE PERSONAL'!T6,'GASTOS DE PERSONAL Y GENERAL'!U:U)</f>
        <v>100035268876</v>
      </c>
      <c r="M6" s="68">
        <f>+K6-L6</f>
        <v>0</v>
      </c>
      <c r="N6" s="68">
        <f>SUMIF('GASTOS DE PERSONAL Y GENERAL'!C:C,'GASTOS DE PERSONAL'!T6,'GASTOS DE PERSONAL Y GENERAL'!W:W)</f>
        <v>21183371475</v>
      </c>
      <c r="O6" s="68">
        <f>+L6-N6</f>
        <v>78851897401</v>
      </c>
      <c r="P6" s="68">
        <f>SUMIF('GASTOS DE PERSONAL Y GENERAL'!C:C,'GASTOS DE PERSONAL'!T6,'GASTOS DE PERSONAL Y GENERAL'!X:X)</f>
        <v>21173387693</v>
      </c>
      <c r="Q6" s="68">
        <f>+N6-P6</f>
        <v>9983782</v>
      </c>
      <c r="R6" s="69">
        <f>+N6/K6</f>
        <v>0.21175902972038912</v>
      </c>
      <c r="S6" s="69">
        <f>+P6/K6</f>
        <v>0.21165922709965165</v>
      </c>
      <c r="T6" s="232" t="str">
        <f>CONCATENATE("A","-",A6,"-",B6,"-",C6,"-",D6,"-",E6)</f>
        <v>A-01-01-01-001-001</v>
      </c>
    </row>
    <row r="7" spans="1:20" s="168" customFormat="1" ht="22.5">
      <c r="A7" s="211" t="s">
        <v>670</v>
      </c>
      <c r="B7" s="211" t="s">
        <v>670</v>
      </c>
      <c r="C7" s="211" t="s">
        <v>670</v>
      </c>
      <c r="D7" s="211" t="s">
        <v>671</v>
      </c>
      <c r="E7" s="211" t="s">
        <v>674</v>
      </c>
      <c r="F7" s="132" t="s">
        <v>32</v>
      </c>
      <c r="G7" s="67" t="s">
        <v>33</v>
      </c>
      <c r="H7" s="212" t="s">
        <v>675</v>
      </c>
      <c r="I7" s="68">
        <f>SUMIF('GASTOS DE PERSONAL Y GENERAL'!C:C,'GASTOS DE PERSONAL'!T7,'GASTOS DE PERSONAL Y GENERAL'!P:P)</f>
        <v>853265533</v>
      </c>
      <c r="J7" s="68">
        <f>SUMIF('GASTOS DE PERSONAL Y GENERAL'!C:C,'GASTOS DE PERSONAL'!T7,'GASTOS DE PERSONAL Y GENERAL'!Q:Q)-SUMIF('GASTOS DE PERSONAL Y GENERAL'!C:C,'GASTOS DE PERSONAL'!T7,'GASTOS DE PERSONAL Y GENERAL'!R:R)</f>
        <v>0</v>
      </c>
      <c r="K7" s="68">
        <f t="shared" ref="K7:K32" si="0">+I7+J7</f>
        <v>853265533</v>
      </c>
      <c r="L7" s="68">
        <f>SUMIF('GASTOS DE PERSONAL Y GENERAL'!C:C,'GASTOS DE PERSONAL'!T7,'GASTOS DE PERSONAL Y GENERAL'!U:U)</f>
        <v>853265533</v>
      </c>
      <c r="M7" s="68">
        <f t="shared" ref="M7:M32" si="1">+K7-L7</f>
        <v>0</v>
      </c>
      <c r="N7" s="68">
        <f>SUMIF('GASTOS DE PERSONAL Y GENERAL'!C:C,'GASTOS DE PERSONAL'!T7,'GASTOS DE PERSONAL Y GENERAL'!W:W)</f>
        <v>184018690</v>
      </c>
      <c r="O7" s="68">
        <f t="shared" ref="O7:O32" si="2">+L7-N7</f>
        <v>669246843</v>
      </c>
      <c r="P7" s="68">
        <f>SUMIF('GASTOS DE PERSONAL Y GENERAL'!C:C,'GASTOS DE PERSONAL'!T7,'GASTOS DE PERSONAL Y GENERAL'!X:X)</f>
        <v>184018690</v>
      </c>
      <c r="Q7" s="68">
        <f t="shared" ref="Q7:Q32" si="3">+N7-P7</f>
        <v>0</v>
      </c>
      <c r="R7" s="69">
        <f t="shared" ref="R7:R32" si="4">+N7/K7</f>
        <v>0.21566403760973196</v>
      </c>
      <c r="S7" s="69">
        <f t="shared" ref="S7:S32" si="5">+P7/K7</f>
        <v>0.21566403760973196</v>
      </c>
      <c r="T7" s="232" t="str">
        <f t="shared" ref="T7:T28" si="6">CONCATENATE("A","-",A7,"-",B7,"-",C7,"-",D7,"-",E7)</f>
        <v>A-01-01-01-001-002</v>
      </c>
    </row>
    <row r="8" spans="1:20" s="168" customFormat="1" ht="22.5">
      <c r="A8" s="211" t="s">
        <v>670</v>
      </c>
      <c r="B8" s="211" t="s">
        <v>670</v>
      </c>
      <c r="C8" s="211" t="s">
        <v>670</v>
      </c>
      <c r="D8" s="211" t="s">
        <v>671</v>
      </c>
      <c r="E8" s="211" t="s">
        <v>677</v>
      </c>
      <c r="F8" s="132">
        <v>10</v>
      </c>
      <c r="G8" s="67" t="s">
        <v>33</v>
      </c>
      <c r="H8" s="212" t="s">
        <v>678</v>
      </c>
      <c r="I8" s="68">
        <f>SUMIF('GASTOS DE PERSONAL Y GENERAL'!C:C,'GASTOS DE PERSONAL'!T8,'GASTOS DE PERSONAL Y GENERAL'!P:P)</f>
        <v>4732743817</v>
      </c>
      <c r="J8" s="68">
        <f>SUMIF('GASTOS DE PERSONAL Y GENERAL'!C:C,'GASTOS DE PERSONAL'!T8,'GASTOS DE PERSONAL Y GENERAL'!Q:Q)-SUMIF('GASTOS DE PERSONAL Y GENERAL'!C:C,'GASTOS DE PERSONAL'!T8,'GASTOS DE PERSONAL Y GENERAL'!R:R)</f>
        <v>0</v>
      </c>
      <c r="K8" s="68">
        <f>+I8+J8</f>
        <v>4732743817</v>
      </c>
      <c r="L8" s="68">
        <f>SUMIF('GASTOS DE PERSONAL Y GENERAL'!C:C,'GASTOS DE PERSONAL'!T8,'GASTOS DE PERSONAL Y GENERAL'!U:U)</f>
        <v>4732743817</v>
      </c>
      <c r="M8" s="68">
        <f>+K8-L8</f>
        <v>0</v>
      </c>
      <c r="N8" s="68">
        <f>SUMIF('GASTOS DE PERSONAL Y GENERAL'!C:C,'GASTOS DE PERSONAL'!T8,'GASTOS DE PERSONAL Y GENERAL'!W:W)</f>
        <v>1000987740</v>
      </c>
      <c r="O8" s="68">
        <f>+L8-N8</f>
        <v>3731756077</v>
      </c>
      <c r="P8" s="68">
        <f>SUMIF('GASTOS DE PERSONAL Y GENERAL'!C:C,'GASTOS DE PERSONAL'!T8,'GASTOS DE PERSONAL Y GENERAL'!X:X)</f>
        <v>1000987740</v>
      </c>
      <c r="Q8" s="68">
        <f>+N8-P8</f>
        <v>0</v>
      </c>
      <c r="R8" s="69">
        <f>+N8/K8</f>
        <v>0.21150262484194801</v>
      </c>
      <c r="S8" s="69">
        <f>+P8/K8</f>
        <v>0.21150262484194801</v>
      </c>
      <c r="T8" s="232" t="str">
        <f t="shared" si="6"/>
        <v>A-01-01-01-001-003</v>
      </c>
    </row>
    <row r="9" spans="1:20" s="168" customFormat="1" ht="22.5">
      <c r="A9" s="211" t="s">
        <v>670</v>
      </c>
      <c r="B9" s="211" t="s">
        <v>670</v>
      </c>
      <c r="C9" s="211" t="s">
        <v>670</v>
      </c>
      <c r="D9" s="211" t="s">
        <v>671</v>
      </c>
      <c r="E9" s="211" t="s">
        <v>680</v>
      </c>
      <c r="F9" s="132" t="s">
        <v>32</v>
      </c>
      <c r="G9" s="67" t="s">
        <v>33</v>
      </c>
      <c r="H9" s="212" t="s">
        <v>681</v>
      </c>
      <c r="I9" s="68">
        <f>SUMIF('GASTOS DE PERSONAL Y GENERAL'!C:C,'GASTOS DE PERSONAL'!T9,'GASTOS DE PERSONAL Y GENERAL'!P:P)</f>
        <v>273149866</v>
      </c>
      <c r="J9" s="68">
        <f>SUMIF('GASTOS DE PERSONAL Y GENERAL'!C:C,'GASTOS DE PERSONAL'!T9,'GASTOS DE PERSONAL Y GENERAL'!Q:Q)-SUMIF('GASTOS DE PERSONAL Y GENERAL'!C:C,'GASTOS DE PERSONAL'!T9,'GASTOS DE PERSONAL Y GENERAL'!R:R)</f>
        <v>0</v>
      </c>
      <c r="K9" s="68">
        <f t="shared" si="0"/>
        <v>273149866</v>
      </c>
      <c r="L9" s="68">
        <f>SUMIF('GASTOS DE PERSONAL Y GENERAL'!C:C,'GASTOS DE PERSONAL'!T9,'GASTOS DE PERSONAL Y GENERAL'!U:U)</f>
        <v>273149866</v>
      </c>
      <c r="M9" s="68">
        <f t="shared" si="1"/>
        <v>0</v>
      </c>
      <c r="N9" s="68">
        <f>SUMIF('GASTOS DE PERSONAL Y GENERAL'!C:C,'GASTOS DE PERSONAL'!T9,'GASTOS DE PERSONAL Y GENERAL'!W:W)</f>
        <v>56453191</v>
      </c>
      <c r="O9" s="68">
        <f t="shared" si="2"/>
        <v>216696675</v>
      </c>
      <c r="P9" s="68">
        <f>SUMIF('GASTOS DE PERSONAL Y GENERAL'!C:C,'GASTOS DE PERSONAL'!T9,'GASTOS DE PERSONAL Y GENERAL'!X:X)</f>
        <v>56347665</v>
      </c>
      <c r="Q9" s="68">
        <f t="shared" si="3"/>
        <v>105526</v>
      </c>
      <c r="R9" s="69">
        <f t="shared" si="4"/>
        <v>0.2066747892894811</v>
      </c>
      <c r="S9" s="69">
        <f t="shared" si="5"/>
        <v>0.20628845924456723</v>
      </c>
      <c r="T9" s="232" t="str">
        <f t="shared" si="6"/>
        <v>A-01-01-01-001-004</v>
      </c>
    </row>
    <row r="10" spans="1:20" s="168" customFormat="1" ht="22.5">
      <c r="A10" s="211" t="s">
        <v>670</v>
      </c>
      <c r="B10" s="211" t="s">
        <v>670</v>
      </c>
      <c r="C10" s="211" t="s">
        <v>670</v>
      </c>
      <c r="D10" s="211" t="s">
        <v>671</v>
      </c>
      <c r="E10" s="211" t="s">
        <v>683</v>
      </c>
      <c r="F10" s="132" t="s">
        <v>32</v>
      </c>
      <c r="G10" s="67" t="s">
        <v>33</v>
      </c>
      <c r="H10" s="212" t="s">
        <v>36</v>
      </c>
      <c r="I10" s="68">
        <f>SUMIF('GASTOS DE PERSONAL Y GENERAL'!C:C,'GASTOS DE PERSONAL'!T10,'GASTOS DE PERSONAL Y GENERAL'!P:P)</f>
        <v>568564149</v>
      </c>
      <c r="J10" s="68">
        <f>SUMIF('GASTOS DE PERSONAL Y GENERAL'!C:C,'GASTOS DE PERSONAL'!T10,'GASTOS DE PERSONAL Y GENERAL'!Q:Q)-SUMIF('GASTOS DE PERSONAL Y GENERAL'!C:C,'GASTOS DE PERSONAL'!T10,'GASTOS DE PERSONAL Y GENERAL'!R:R)</f>
        <v>0</v>
      </c>
      <c r="K10" s="68">
        <f t="shared" si="0"/>
        <v>568564149</v>
      </c>
      <c r="L10" s="68">
        <f>SUMIF('GASTOS DE PERSONAL Y GENERAL'!C:C,'GASTOS DE PERSONAL'!T10,'GASTOS DE PERSONAL Y GENERAL'!U:U)</f>
        <v>568564149</v>
      </c>
      <c r="M10" s="68">
        <f t="shared" si="1"/>
        <v>0</v>
      </c>
      <c r="N10" s="68">
        <f>SUMIF('GASTOS DE PERSONAL Y GENERAL'!C:C,'GASTOS DE PERSONAL'!T10,'GASTOS DE PERSONAL Y GENERAL'!W:W)</f>
        <v>173170861</v>
      </c>
      <c r="O10" s="68">
        <f t="shared" si="2"/>
        <v>395393288</v>
      </c>
      <c r="P10" s="68">
        <f>SUMIF('GASTOS DE PERSONAL Y GENERAL'!C:C,'GASTOS DE PERSONAL'!T10,'GASTOS DE PERSONAL Y GENERAL'!X:X)</f>
        <v>172589640</v>
      </c>
      <c r="Q10" s="68">
        <f t="shared" si="3"/>
        <v>581221</v>
      </c>
      <c r="R10" s="69">
        <f t="shared" si="4"/>
        <v>0.30457576564504774</v>
      </c>
      <c r="S10" s="69">
        <f t="shared" si="5"/>
        <v>0.30355350456681712</v>
      </c>
      <c r="T10" s="232" t="str">
        <f t="shared" si="6"/>
        <v>A-01-01-01-001-005</v>
      </c>
    </row>
    <row r="11" spans="1:20" s="168" customFormat="1" ht="22.5">
      <c r="A11" s="211" t="s">
        <v>670</v>
      </c>
      <c r="B11" s="211" t="s">
        <v>670</v>
      </c>
      <c r="C11" s="211" t="s">
        <v>670</v>
      </c>
      <c r="D11" s="211" t="s">
        <v>671</v>
      </c>
      <c r="E11" s="211" t="s">
        <v>685</v>
      </c>
      <c r="F11" s="132" t="s">
        <v>32</v>
      </c>
      <c r="G11" s="67" t="s">
        <v>33</v>
      </c>
      <c r="H11" s="212" t="s">
        <v>37</v>
      </c>
      <c r="I11" s="68">
        <f>SUMIF('GASTOS DE PERSONAL Y GENERAL'!C:C,'GASTOS DE PERSONAL'!T11,'GASTOS DE PERSONAL Y GENERAL'!P:P)</f>
        <v>4807437514</v>
      </c>
      <c r="J11" s="68">
        <f>SUMIF('GASTOS DE PERSONAL Y GENERAL'!C:C,'GASTOS DE PERSONAL'!T11,'GASTOS DE PERSONAL Y GENERAL'!Q:Q)-SUMIF('GASTOS DE PERSONAL Y GENERAL'!C:C,'GASTOS DE PERSONAL'!T11,'GASTOS DE PERSONAL Y GENERAL'!R:R)</f>
        <v>0</v>
      </c>
      <c r="K11" s="68">
        <f t="shared" si="0"/>
        <v>4807437514</v>
      </c>
      <c r="L11" s="68">
        <f>SUMIF('GASTOS DE PERSONAL Y GENERAL'!C:C,'GASTOS DE PERSONAL'!T11,'GASTOS DE PERSONAL Y GENERAL'!U:U)</f>
        <v>4807437514</v>
      </c>
      <c r="M11" s="68">
        <f t="shared" si="1"/>
        <v>0</v>
      </c>
      <c r="N11" s="68">
        <f>SUMIF('GASTOS DE PERSONAL Y GENERAL'!C:C,'GASTOS DE PERSONAL'!T11,'GASTOS DE PERSONAL Y GENERAL'!W:W)</f>
        <v>42341423</v>
      </c>
      <c r="O11" s="68">
        <f t="shared" si="2"/>
        <v>4765096091</v>
      </c>
      <c r="P11" s="68">
        <f>SUMIF('GASTOS DE PERSONAL Y GENERAL'!C:C,'GASTOS DE PERSONAL'!T11,'GASTOS DE PERSONAL Y GENERAL'!X:X)</f>
        <v>42341423</v>
      </c>
      <c r="Q11" s="68">
        <f t="shared" si="3"/>
        <v>0</v>
      </c>
      <c r="R11" s="69">
        <f t="shared" si="4"/>
        <v>8.8074827549386222E-3</v>
      </c>
      <c r="S11" s="69">
        <f t="shared" si="5"/>
        <v>8.8074827549386222E-3</v>
      </c>
      <c r="T11" s="232" t="str">
        <f t="shared" si="6"/>
        <v>A-01-01-01-001-006</v>
      </c>
    </row>
    <row r="12" spans="1:20" s="168" customFormat="1" ht="33.75">
      <c r="A12" s="211" t="s">
        <v>670</v>
      </c>
      <c r="B12" s="211" t="s">
        <v>670</v>
      </c>
      <c r="C12" s="211" t="s">
        <v>670</v>
      </c>
      <c r="D12" s="211" t="s">
        <v>671</v>
      </c>
      <c r="E12" s="211" t="s">
        <v>687</v>
      </c>
      <c r="F12" s="132" t="s">
        <v>32</v>
      </c>
      <c r="G12" s="67" t="s">
        <v>33</v>
      </c>
      <c r="H12" s="212" t="s">
        <v>688</v>
      </c>
      <c r="I12" s="68">
        <f>SUMIF('GASTOS DE PERSONAL Y GENERAL'!C:C,'GASTOS DE PERSONAL'!T12,'GASTOS DE PERSONAL Y GENERAL'!P:P)</f>
        <v>3380045785</v>
      </c>
      <c r="J12" s="68">
        <f>SUMIF('GASTOS DE PERSONAL Y GENERAL'!C:C,'GASTOS DE PERSONAL'!T12,'GASTOS DE PERSONAL Y GENERAL'!Q:Q)-SUMIF('GASTOS DE PERSONAL Y GENERAL'!C:C,'GASTOS DE PERSONAL'!T12,'GASTOS DE PERSONAL Y GENERAL'!R:R)</f>
        <v>0</v>
      </c>
      <c r="K12" s="68">
        <f t="shared" si="0"/>
        <v>3380045785</v>
      </c>
      <c r="L12" s="68">
        <f>SUMIF('GASTOS DE PERSONAL Y GENERAL'!C:C,'GASTOS DE PERSONAL'!T12,'GASTOS DE PERSONAL Y GENERAL'!U:U)</f>
        <v>3380045785</v>
      </c>
      <c r="M12" s="68">
        <f t="shared" si="1"/>
        <v>0</v>
      </c>
      <c r="N12" s="68">
        <f>SUMIF('GASTOS DE PERSONAL Y GENERAL'!C:C,'GASTOS DE PERSONAL'!T12,'GASTOS DE PERSONAL Y GENERAL'!W:W)</f>
        <v>693359200</v>
      </c>
      <c r="O12" s="68">
        <f t="shared" si="2"/>
        <v>2686686585</v>
      </c>
      <c r="P12" s="68">
        <f>SUMIF('GASTOS DE PERSONAL Y GENERAL'!C:C,'GASTOS DE PERSONAL'!T12,'GASTOS DE PERSONAL Y GENERAL'!X:X)</f>
        <v>693359200</v>
      </c>
      <c r="Q12" s="68">
        <f t="shared" si="3"/>
        <v>0</v>
      </c>
      <c r="R12" s="69">
        <f t="shared" si="4"/>
        <v>0.20513307928460503</v>
      </c>
      <c r="S12" s="69">
        <f t="shared" si="5"/>
        <v>0.20513307928460503</v>
      </c>
      <c r="T12" s="232" t="str">
        <f t="shared" si="6"/>
        <v>A-01-01-01-001-007</v>
      </c>
    </row>
    <row r="13" spans="1:20" s="168" customFormat="1" ht="45">
      <c r="A13" s="211" t="s">
        <v>670</v>
      </c>
      <c r="B13" s="211" t="s">
        <v>670</v>
      </c>
      <c r="C13" s="211" t="s">
        <v>670</v>
      </c>
      <c r="D13" s="211" t="s">
        <v>671</v>
      </c>
      <c r="E13" s="211" t="s">
        <v>690</v>
      </c>
      <c r="F13" s="132" t="s">
        <v>32</v>
      </c>
      <c r="G13" s="67" t="s">
        <v>33</v>
      </c>
      <c r="H13" s="212" t="s">
        <v>691</v>
      </c>
      <c r="I13" s="68">
        <f>SUMIF('GASTOS DE PERSONAL Y GENERAL'!C:C,'GASTOS DE PERSONAL'!T13,'GASTOS DE PERSONAL Y GENERAL'!P:P)</f>
        <v>1216128332</v>
      </c>
      <c r="J13" s="68">
        <f>SUMIF('GASTOS DE PERSONAL Y GENERAL'!C:C,'GASTOS DE PERSONAL'!T13,'GASTOS DE PERSONAL Y GENERAL'!Q:Q)-SUMIF('GASTOS DE PERSONAL Y GENERAL'!C:C,'GASTOS DE PERSONAL'!T13,'GASTOS DE PERSONAL Y GENERAL'!R:R)</f>
        <v>0</v>
      </c>
      <c r="K13" s="68">
        <f t="shared" si="0"/>
        <v>1216128332</v>
      </c>
      <c r="L13" s="68">
        <f>SUMIF('GASTOS DE PERSONAL Y GENERAL'!C:C,'GASTOS DE PERSONAL'!T13,'GASTOS DE PERSONAL Y GENERAL'!U:U)</f>
        <v>1216128332</v>
      </c>
      <c r="M13" s="68">
        <f t="shared" si="1"/>
        <v>0</v>
      </c>
      <c r="N13" s="68">
        <f>SUMIF('GASTOS DE PERSONAL Y GENERAL'!C:C,'GASTOS DE PERSONAL'!T13,'GASTOS DE PERSONAL Y GENERAL'!W:W)</f>
        <v>181030253</v>
      </c>
      <c r="O13" s="68">
        <f t="shared" si="2"/>
        <v>1035098079</v>
      </c>
      <c r="P13" s="68">
        <f>SUMIF('GASTOS DE PERSONAL Y GENERAL'!C:C,'GASTOS DE PERSONAL'!T13,'GASTOS DE PERSONAL Y GENERAL'!X:X)</f>
        <v>181030253</v>
      </c>
      <c r="Q13" s="68">
        <f t="shared" si="3"/>
        <v>0</v>
      </c>
      <c r="R13" s="69">
        <f t="shared" si="4"/>
        <v>0.14885785343252739</v>
      </c>
      <c r="S13" s="69">
        <f t="shared" si="5"/>
        <v>0.14885785343252739</v>
      </c>
      <c r="T13" s="232" t="str">
        <f t="shared" si="6"/>
        <v>A-01-01-01-001-008</v>
      </c>
    </row>
    <row r="14" spans="1:20" s="168" customFormat="1" ht="22.5">
      <c r="A14" s="211" t="s">
        <v>670</v>
      </c>
      <c r="B14" s="211" t="s">
        <v>670</v>
      </c>
      <c r="C14" s="211" t="s">
        <v>670</v>
      </c>
      <c r="D14" s="211" t="s">
        <v>671</v>
      </c>
      <c r="E14" s="211" t="s">
        <v>693</v>
      </c>
      <c r="F14" s="132" t="s">
        <v>32</v>
      </c>
      <c r="G14" s="67" t="s">
        <v>33</v>
      </c>
      <c r="H14" s="212" t="s">
        <v>40</v>
      </c>
      <c r="I14" s="68">
        <f>SUMIF('GASTOS DE PERSONAL Y GENERAL'!C:C,'GASTOS DE PERSONAL'!T14,'GASTOS DE PERSONAL Y GENERAL'!P:P)</f>
        <v>10503182033</v>
      </c>
      <c r="J14" s="68">
        <f>SUMIF('GASTOS DE PERSONAL Y GENERAL'!C:C,'GASTOS DE PERSONAL'!T14,'GASTOS DE PERSONAL Y GENERAL'!Q:Q)-SUMIF('GASTOS DE PERSONAL Y GENERAL'!C:C,'GASTOS DE PERSONAL'!T14,'GASTOS DE PERSONAL Y GENERAL'!R:R)</f>
        <v>0</v>
      </c>
      <c r="K14" s="68">
        <f t="shared" si="0"/>
        <v>10503182033</v>
      </c>
      <c r="L14" s="68">
        <f>SUMIF('GASTOS DE PERSONAL Y GENERAL'!C:C,'GASTOS DE PERSONAL'!T14,'GASTOS DE PERSONAL Y GENERAL'!U:U)</f>
        <v>10503182033</v>
      </c>
      <c r="M14" s="68">
        <f t="shared" si="1"/>
        <v>0</v>
      </c>
      <c r="N14" s="68">
        <f>SUMIF('GASTOS DE PERSONAL Y GENERAL'!C:C,'GASTOS DE PERSONAL'!T14,'GASTOS DE PERSONAL Y GENERAL'!W:W)</f>
        <v>24465778</v>
      </c>
      <c r="O14" s="68">
        <f t="shared" si="2"/>
        <v>10478716255</v>
      </c>
      <c r="P14" s="68">
        <f>SUMIF('GASTOS DE PERSONAL Y GENERAL'!C:C,'GASTOS DE PERSONAL'!T14,'GASTOS DE PERSONAL Y GENERAL'!X:X)</f>
        <v>24465778</v>
      </c>
      <c r="Q14" s="68">
        <f t="shared" si="3"/>
        <v>0</v>
      </c>
      <c r="R14" s="69">
        <f t="shared" si="4"/>
        <v>2.3293681784368634E-3</v>
      </c>
      <c r="S14" s="69">
        <f t="shared" si="5"/>
        <v>2.3293681784368634E-3</v>
      </c>
      <c r="T14" s="232" t="str">
        <f t="shared" si="6"/>
        <v>A-01-01-01-001-009</v>
      </c>
    </row>
    <row r="15" spans="1:20" s="168" customFormat="1" ht="22.5">
      <c r="A15" s="211" t="s">
        <v>670</v>
      </c>
      <c r="B15" s="211" t="s">
        <v>670</v>
      </c>
      <c r="C15" s="211" t="s">
        <v>670</v>
      </c>
      <c r="D15" s="211" t="s">
        <v>671</v>
      </c>
      <c r="E15" s="211" t="s">
        <v>695</v>
      </c>
      <c r="F15" s="132" t="s">
        <v>32</v>
      </c>
      <c r="G15" s="67" t="s">
        <v>33</v>
      </c>
      <c r="H15" s="212" t="s">
        <v>38</v>
      </c>
      <c r="I15" s="68">
        <f>SUMIF('GASTOS DE PERSONAL Y GENERAL'!C:C,'GASTOS DE PERSONAL'!T15,'GASTOS DE PERSONAL Y GENERAL'!P:P)</f>
        <v>5153513653</v>
      </c>
      <c r="J15" s="68">
        <f>SUMIF('GASTOS DE PERSONAL Y GENERAL'!C:C,'GASTOS DE PERSONAL'!T15,'GASTOS DE PERSONAL Y GENERAL'!Q:Q)-SUMIF('GASTOS DE PERSONAL Y GENERAL'!C:C,'GASTOS DE PERSONAL'!T15,'GASTOS DE PERSONAL Y GENERAL'!R:R)</f>
        <v>0</v>
      </c>
      <c r="K15" s="68">
        <f t="shared" si="0"/>
        <v>5153513653</v>
      </c>
      <c r="L15" s="68">
        <f>SUMIF('GASTOS DE PERSONAL Y GENERAL'!C:C,'GASTOS DE PERSONAL'!T15,'GASTOS DE PERSONAL Y GENERAL'!U:U)</f>
        <v>5153513653</v>
      </c>
      <c r="M15" s="68">
        <f t="shared" si="1"/>
        <v>0</v>
      </c>
      <c r="N15" s="68">
        <f>SUMIF('GASTOS DE PERSONAL Y GENERAL'!C:C,'GASTOS DE PERSONAL'!T15,'GASTOS DE PERSONAL Y GENERAL'!W:W)</f>
        <v>1081214980</v>
      </c>
      <c r="O15" s="68">
        <f t="shared" si="2"/>
        <v>4072298673</v>
      </c>
      <c r="P15" s="68">
        <f>SUMIF('GASTOS DE PERSONAL Y GENERAL'!C:C,'GASTOS DE PERSONAL'!T15,'GASTOS DE PERSONAL Y GENERAL'!X:X)</f>
        <v>1081214980</v>
      </c>
      <c r="Q15" s="68">
        <f t="shared" si="3"/>
        <v>0</v>
      </c>
      <c r="R15" s="69">
        <f t="shared" si="4"/>
        <v>0.20980151655765877</v>
      </c>
      <c r="S15" s="69">
        <f t="shared" si="5"/>
        <v>0.20980151655765877</v>
      </c>
      <c r="T15" s="232" t="str">
        <f t="shared" si="6"/>
        <v>A-01-01-01-001-010</v>
      </c>
    </row>
    <row r="16" spans="1:20" s="168" customFormat="1" ht="33.75" hidden="1">
      <c r="A16" s="211" t="s">
        <v>670</v>
      </c>
      <c r="B16" s="211" t="s">
        <v>670</v>
      </c>
      <c r="C16" s="211" t="s">
        <v>670</v>
      </c>
      <c r="D16" s="211" t="s">
        <v>671</v>
      </c>
      <c r="E16" s="211" t="s">
        <v>751</v>
      </c>
      <c r="F16" s="132" t="s">
        <v>50</v>
      </c>
      <c r="G16" s="67" t="s">
        <v>33</v>
      </c>
      <c r="H16" s="212" t="s">
        <v>833</v>
      </c>
      <c r="I16" s="68">
        <f>SUMIF('GASTOS DE PERSONAL Y GENERAL'!C:C,'GASTOS DE PERSONAL'!T16,'GASTOS DE PERSONAL Y GENERAL'!P:P)</f>
        <v>0</v>
      </c>
      <c r="J16" s="68">
        <f>SUMIF('GASTOS DE PERSONAL Y GENERAL'!C:C,'GASTOS DE PERSONAL'!T16,'GASTOS DE PERSONAL Y GENERAL'!Q:Q)-SUMIF('GASTOS DE PERSONAL Y GENERAL'!C:C,'GASTOS DE PERSONAL'!T16,'GASTOS DE PERSONAL Y GENERAL'!R:R)</f>
        <v>0</v>
      </c>
      <c r="K16" s="68">
        <f>+I16+J16</f>
        <v>0</v>
      </c>
      <c r="L16" s="68">
        <f>SUMIF('GASTOS DE PERSONAL Y GENERAL'!C:C,'GASTOS DE PERSONAL'!T16,'GASTOS DE PERSONAL Y GENERAL'!U:U)</f>
        <v>0</v>
      </c>
      <c r="M16" s="68">
        <f>+K16-L16</f>
        <v>0</v>
      </c>
      <c r="N16" s="68">
        <f>SUMIF('GASTOS DE PERSONAL Y GENERAL'!C:C,'GASTOS DE PERSONAL'!T16,'GASTOS DE PERSONAL Y GENERAL'!W:W)</f>
        <v>0</v>
      </c>
      <c r="O16" s="68">
        <f>+L16-N16</f>
        <v>0</v>
      </c>
      <c r="P16" s="68">
        <f>SUMIF('GASTOS DE PERSONAL Y GENERAL'!C:C,'GASTOS DE PERSONAL'!T16,'GASTOS DE PERSONAL Y GENERAL'!X:X)</f>
        <v>0</v>
      </c>
      <c r="Q16" s="68">
        <f>+N16-P16</f>
        <v>0</v>
      </c>
      <c r="R16" s="69" t="e">
        <f>+N16/K16</f>
        <v>#DIV/0!</v>
      </c>
      <c r="S16" s="69" t="e">
        <f>+P16/K16</f>
        <v>#DIV/0!</v>
      </c>
      <c r="T16" s="232" t="str">
        <f t="shared" si="6"/>
        <v>A-01-01-01-001-012</v>
      </c>
    </row>
    <row r="17" spans="1:20" s="168" customFormat="1" ht="33.75">
      <c r="A17" s="211" t="s">
        <v>670</v>
      </c>
      <c r="B17" s="211" t="s">
        <v>670</v>
      </c>
      <c r="C17" s="211" t="s">
        <v>697</v>
      </c>
      <c r="D17" s="211" t="s">
        <v>671</v>
      </c>
      <c r="E17" s="211"/>
      <c r="F17" s="132" t="s">
        <v>32</v>
      </c>
      <c r="G17" s="67" t="s">
        <v>33</v>
      </c>
      <c r="H17" s="212" t="s">
        <v>835</v>
      </c>
      <c r="I17" s="68">
        <f>SUMIF('GASTOS DE PERSONAL Y GENERAL'!C:C,'GASTOS DE PERSONAL'!T17,'GASTOS DE PERSONAL Y GENERAL'!P:P)</f>
        <v>13972050661</v>
      </c>
      <c r="J17" s="68">
        <f>SUMIF('GASTOS DE PERSONAL Y GENERAL'!C:C,'GASTOS DE PERSONAL'!T17,'GASTOS DE PERSONAL Y GENERAL'!Q:Q)-SUMIF('GASTOS DE PERSONAL Y GENERAL'!C:C,'GASTOS DE PERSONAL'!T17,'GASTOS DE PERSONAL Y GENERAL'!R:R)</f>
        <v>0</v>
      </c>
      <c r="K17" s="68">
        <f t="shared" si="0"/>
        <v>13972050661</v>
      </c>
      <c r="L17" s="68">
        <f>SUMIF('GASTOS DE PERSONAL Y GENERAL'!C:C,'GASTOS DE PERSONAL'!T17,'GASTOS DE PERSONAL Y GENERAL'!U:U)</f>
        <v>13972050661</v>
      </c>
      <c r="M17" s="68">
        <f t="shared" si="1"/>
        <v>0</v>
      </c>
      <c r="N17" s="68">
        <f>SUMIF('GASTOS DE PERSONAL Y GENERAL'!C:C,'GASTOS DE PERSONAL'!T17,'GASTOS DE PERSONAL Y GENERAL'!W:W)</f>
        <v>2739265780</v>
      </c>
      <c r="O17" s="68">
        <f t="shared" si="2"/>
        <v>11232784881</v>
      </c>
      <c r="P17" s="68">
        <f>SUMIF('GASTOS DE PERSONAL Y GENERAL'!C:C,'GASTOS DE PERSONAL'!T17,'GASTOS DE PERSONAL Y GENERAL'!X:X)</f>
        <v>2739265780</v>
      </c>
      <c r="Q17" s="68">
        <f t="shared" si="3"/>
        <v>0</v>
      </c>
      <c r="R17" s="69">
        <f t="shared" si="4"/>
        <v>0.19605323845883812</v>
      </c>
      <c r="S17" s="69">
        <f t="shared" si="5"/>
        <v>0.19605323845883812</v>
      </c>
      <c r="T17" s="232" t="str">
        <f>CONCATENATE("A","-",A17,"-",B17,"-",C17,"-",D17)</f>
        <v>A-01-01-02-001</v>
      </c>
    </row>
    <row r="18" spans="1:20" s="168" customFormat="1" ht="33.75">
      <c r="A18" s="211" t="s">
        <v>670</v>
      </c>
      <c r="B18" s="211" t="s">
        <v>670</v>
      </c>
      <c r="C18" s="211" t="s">
        <v>697</v>
      </c>
      <c r="D18" s="211" t="s">
        <v>674</v>
      </c>
      <c r="E18" s="211"/>
      <c r="F18" s="132" t="s">
        <v>32</v>
      </c>
      <c r="G18" s="67" t="s">
        <v>33</v>
      </c>
      <c r="H18" s="212" t="s">
        <v>836</v>
      </c>
      <c r="I18" s="68">
        <f>SUMIF('GASTOS DE PERSONAL Y GENERAL'!C:C,'GASTOS DE PERSONAL'!T18,'GASTOS DE PERSONAL Y GENERAL'!P:P)</f>
        <v>10054624114</v>
      </c>
      <c r="J18" s="68">
        <f>SUMIF('GASTOS DE PERSONAL Y GENERAL'!C:C,'GASTOS DE PERSONAL'!T18,'GASTOS DE PERSONAL Y GENERAL'!Q:Q)-SUMIF('GASTOS DE PERSONAL Y GENERAL'!C:C,'GASTOS DE PERSONAL'!T18,'GASTOS DE PERSONAL Y GENERAL'!R:R)</f>
        <v>0</v>
      </c>
      <c r="K18" s="68">
        <f t="shared" si="0"/>
        <v>10054624114</v>
      </c>
      <c r="L18" s="68">
        <f>SUMIF('GASTOS DE PERSONAL Y GENERAL'!C:C,'GASTOS DE PERSONAL'!T18,'GASTOS DE PERSONAL Y GENERAL'!U:U)</f>
        <v>10054624114</v>
      </c>
      <c r="M18" s="68">
        <f t="shared" si="1"/>
        <v>0</v>
      </c>
      <c r="N18" s="68">
        <f>SUMIF('GASTOS DE PERSONAL Y GENERAL'!C:C,'GASTOS DE PERSONAL'!T18,'GASTOS DE PERSONAL Y GENERAL'!W:W)</f>
        <v>1981744280</v>
      </c>
      <c r="O18" s="68">
        <f t="shared" si="2"/>
        <v>8072879834</v>
      </c>
      <c r="P18" s="68">
        <f>SUMIF('GASTOS DE PERSONAL Y GENERAL'!C:C,'GASTOS DE PERSONAL'!T18,'GASTOS DE PERSONAL Y GENERAL'!X:X)</f>
        <v>1981744280</v>
      </c>
      <c r="Q18" s="68">
        <f t="shared" si="3"/>
        <v>0</v>
      </c>
      <c r="R18" s="69">
        <f t="shared" si="4"/>
        <v>0.19709779873726266</v>
      </c>
      <c r="S18" s="69">
        <f t="shared" si="5"/>
        <v>0.19709779873726266</v>
      </c>
      <c r="T18" s="232" t="str">
        <f t="shared" ref="T18:T25" si="7">CONCATENATE("A","-",A18,"-",B18,"-",C18,"-",D18)</f>
        <v>A-01-01-02-002</v>
      </c>
    </row>
    <row r="19" spans="1:20" s="168" customFormat="1" ht="22.5">
      <c r="A19" s="211" t="s">
        <v>670</v>
      </c>
      <c r="B19" s="211" t="s">
        <v>670</v>
      </c>
      <c r="C19" s="211" t="s">
        <v>697</v>
      </c>
      <c r="D19" s="211" t="s">
        <v>677</v>
      </c>
      <c r="E19" s="211"/>
      <c r="F19" s="132" t="s">
        <v>32</v>
      </c>
      <c r="G19" s="67" t="s">
        <v>33</v>
      </c>
      <c r="H19" s="212" t="s">
        <v>776</v>
      </c>
      <c r="I19" s="68">
        <f>SUMIF('GASTOS DE PERSONAL Y GENERAL'!C:C,'GASTOS DE PERSONAL'!T19,'GASTOS DE PERSONAL Y GENERAL'!P:P)</f>
        <v>11067637356</v>
      </c>
      <c r="J19" s="68">
        <f>SUMIF('GASTOS DE PERSONAL Y GENERAL'!C:C,'GASTOS DE PERSONAL'!T19,'GASTOS DE PERSONAL Y GENERAL'!Q:Q)-SUMIF('GASTOS DE PERSONAL Y GENERAL'!C:C,'GASTOS DE PERSONAL'!T19,'GASTOS DE PERSONAL Y GENERAL'!R:R)</f>
        <v>0</v>
      </c>
      <c r="K19" s="68">
        <f t="shared" si="0"/>
        <v>11067637356</v>
      </c>
      <c r="L19" s="68">
        <f>SUMIF('GASTOS DE PERSONAL Y GENERAL'!C:C,'GASTOS DE PERSONAL'!T19,'GASTOS DE PERSONAL Y GENERAL'!U:U)</f>
        <v>11067637356</v>
      </c>
      <c r="M19" s="68">
        <f t="shared" si="1"/>
        <v>0</v>
      </c>
      <c r="N19" s="68">
        <f>SUMIF('GASTOS DE PERSONAL Y GENERAL'!C:C,'GASTOS DE PERSONAL'!T19,'GASTOS DE PERSONAL Y GENERAL'!W:W)</f>
        <v>3022537513</v>
      </c>
      <c r="O19" s="68">
        <f t="shared" si="2"/>
        <v>8045099843</v>
      </c>
      <c r="P19" s="68">
        <f>SUMIF('GASTOS DE PERSONAL Y GENERAL'!C:C,'GASTOS DE PERSONAL'!T19,'GASTOS DE PERSONAL Y GENERAL'!X:X)</f>
        <v>3022537513</v>
      </c>
      <c r="Q19" s="68">
        <f t="shared" si="3"/>
        <v>0</v>
      </c>
      <c r="R19" s="69">
        <f t="shared" si="4"/>
        <v>0.27309690548917548</v>
      </c>
      <c r="S19" s="69">
        <f t="shared" si="5"/>
        <v>0.27309690548917548</v>
      </c>
      <c r="T19" s="232" t="str">
        <f t="shared" si="7"/>
        <v>A-01-01-02-003</v>
      </c>
    </row>
    <row r="20" spans="1:20" s="168" customFormat="1" ht="33.75">
      <c r="A20" s="211" t="s">
        <v>670</v>
      </c>
      <c r="B20" s="211" t="s">
        <v>670</v>
      </c>
      <c r="C20" s="211" t="s">
        <v>697</v>
      </c>
      <c r="D20" s="211" t="s">
        <v>680</v>
      </c>
      <c r="E20" s="211"/>
      <c r="F20" s="132" t="s">
        <v>32</v>
      </c>
      <c r="G20" s="67" t="s">
        <v>33</v>
      </c>
      <c r="H20" s="212" t="s">
        <v>837</v>
      </c>
      <c r="I20" s="68">
        <f>SUMIF('GASTOS DE PERSONAL Y GENERAL'!C:C,'GASTOS DE PERSONAL'!T20,'GASTOS DE PERSONAL Y GENERAL'!P:P)</f>
        <v>4947389270</v>
      </c>
      <c r="J20" s="68">
        <f>SUMIF('GASTOS DE PERSONAL Y GENERAL'!C:C,'GASTOS DE PERSONAL'!T20,'GASTOS DE PERSONAL Y GENERAL'!Q:Q)-SUMIF('GASTOS DE PERSONAL Y GENERAL'!C:C,'GASTOS DE PERSONAL'!T20,'GASTOS DE PERSONAL Y GENERAL'!R:R)</f>
        <v>0</v>
      </c>
      <c r="K20" s="68">
        <f t="shared" si="0"/>
        <v>4947389270</v>
      </c>
      <c r="L20" s="68">
        <f>SUMIF('GASTOS DE PERSONAL Y GENERAL'!C:C,'GASTOS DE PERSONAL'!T20,'GASTOS DE PERSONAL Y GENERAL'!U:U)</f>
        <v>4947389270</v>
      </c>
      <c r="M20" s="68">
        <f t="shared" si="1"/>
        <v>0</v>
      </c>
      <c r="N20" s="68">
        <f>SUMIF('GASTOS DE PERSONAL Y GENERAL'!C:C,'GASTOS DE PERSONAL'!T20,'GASTOS DE PERSONAL Y GENERAL'!W:W)</f>
        <v>1001764600</v>
      </c>
      <c r="O20" s="68">
        <f t="shared" si="2"/>
        <v>3945624670</v>
      </c>
      <c r="P20" s="68">
        <f>SUMIF('GASTOS DE PERSONAL Y GENERAL'!C:C,'GASTOS DE PERSONAL'!T20,'GASTOS DE PERSONAL Y GENERAL'!X:X)</f>
        <v>1001764600</v>
      </c>
      <c r="Q20" s="68">
        <f t="shared" si="3"/>
        <v>0</v>
      </c>
      <c r="R20" s="69">
        <f t="shared" si="4"/>
        <v>0.2024834807470082</v>
      </c>
      <c r="S20" s="69">
        <f t="shared" si="5"/>
        <v>0.2024834807470082</v>
      </c>
      <c r="T20" s="232" t="str">
        <f t="shared" si="7"/>
        <v>A-01-01-02-004</v>
      </c>
    </row>
    <row r="21" spans="1:20" s="168" customFormat="1" ht="56.25">
      <c r="A21" s="211" t="s">
        <v>670</v>
      </c>
      <c r="B21" s="211" t="s">
        <v>670</v>
      </c>
      <c r="C21" s="211" t="s">
        <v>697</v>
      </c>
      <c r="D21" s="211" t="s">
        <v>683</v>
      </c>
      <c r="E21" s="211"/>
      <c r="F21" s="132" t="s">
        <v>32</v>
      </c>
      <c r="G21" s="67" t="s">
        <v>33</v>
      </c>
      <c r="H21" s="212" t="s">
        <v>702</v>
      </c>
      <c r="I21" s="68">
        <f>SUMIF('GASTOS DE PERSONAL Y GENERAL'!C:C,'GASTOS DE PERSONAL'!T21,'GASTOS DE PERSONAL Y GENERAL'!P:P)</f>
        <v>561619805</v>
      </c>
      <c r="J21" s="68">
        <f>SUMIF('GASTOS DE PERSONAL Y GENERAL'!C:C,'GASTOS DE PERSONAL'!T21,'GASTOS DE PERSONAL Y GENERAL'!Q:Q)-SUMIF('GASTOS DE PERSONAL Y GENERAL'!C:C,'GASTOS DE PERSONAL'!T21,'GASTOS DE PERSONAL Y GENERAL'!R:R)</f>
        <v>0</v>
      </c>
      <c r="K21" s="68">
        <f t="shared" si="0"/>
        <v>561619805</v>
      </c>
      <c r="L21" s="68">
        <f>SUMIF('GASTOS DE PERSONAL Y GENERAL'!C:C,'GASTOS DE PERSONAL'!T21,'GASTOS DE PERSONAL Y GENERAL'!U:U)</f>
        <v>561619805</v>
      </c>
      <c r="M21" s="68">
        <f t="shared" si="1"/>
        <v>0</v>
      </c>
      <c r="N21" s="68">
        <f>SUMIF('GASTOS DE PERSONAL Y GENERAL'!C:C,'GASTOS DE PERSONAL'!T21,'GASTOS DE PERSONAL Y GENERAL'!W:W)</f>
        <v>117540900</v>
      </c>
      <c r="O21" s="68">
        <f t="shared" si="2"/>
        <v>444078905</v>
      </c>
      <c r="P21" s="68">
        <f>SUMIF('GASTOS DE PERSONAL Y GENERAL'!C:C,'GASTOS DE PERSONAL'!T21,'GASTOS DE PERSONAL Y GENERAL'!X:X)</f>
        <v>117540900</v>
      </c>
      <c r="Q21" s="68">
        <f t="shared" si="3"/>
        <v>0</v>
      </c>
      <c r="R21" s="69">
        <f t="shared" si="4"/>
        <v>0.20928909371349538</v>
      </c>
      <c r="S21" s="69">
        <f t="shared" si="5"/>
        <v>0.20928909371349538</v>
      </c>
      <c r="T21" s="232" t="str">
        <f t="shared" si="7"/>
        <v>A-01-01-02-005</v>
      </c>
    </row>
    <row r="22" spans="1:20" s="168" customFormat="1">
      <c r="A22" s="211" t="s">
        <v>670</v>
      </c>
      <c r="B22" s="211" t="s">
        <v>670</v>
      </c>
      <c r="C22" s="211" t="s">
        <v>697</v>
      </c>
      <c r="D22" s="211" t="s">
        <v>685</v>
      </c>
      <c r="E22" s="211"/>
      <c r="F22" s="132" t="s">
        <v>32</v>
      </c>
      <c r="G22" s="67" t="s">
        <v>33</v>
      </c>
      <c r="H22" s="212" t="s">
        <v>44</v>
      </c>
      <c r="I22" s="68">
        <f>SUMIF('GASTOS DE PERSONAL Y GENERAL'!C:C,'GASTOS DE PERSONAL'!T22,'GASTOS DE PERSONAL Y GENERAL'!P:P)</f>
        <v>3710754091</v>
      </c>
      <c r="J22" s="68">
        <f>SUMIF('GASTOS DE PERSONAL Y GENERAL'!C:C,'GASTOS DE PERSONAL'!T22,'GASTOS DE PERSONAL Y GENERAL'!Q:Q)-SUMIF('GASTOS DE PERSONAL Y GENERAL'!C:C,'GASTOS DE PERSONAL'!T22,'GASTOS DE PERSONAL Y GENERAL'!R:R)</f>
        <v>0</v>
      </c>
      <c r="K22" s="68">
        <f t="shared" si="0"/>
        <v>3710754091</v>
      </c>
      <c r="L22" s="68">
        <f>SUMIF('GASTOS DE PERSONAL Y GENERAL'!C:C,'GASTOS DE PERSONAL'!T22,'GASTOS DE PERSONAL Y GENERAL'!U:U)</f>
        <v>3710754091</v>
      </c>
      <c r="M22" s="68">
        <f t="shared" si="1"/>
        <v>0</v>
      </c>
      <c r="N22" s="68">
        <f>SUMIF('GASTOS DE PERSONAL Y GENERAL'!C:C,'GASTOS DE PERSONAL'!T22,'GASTOS DE PERSONAL Y GENERAL'!W:W)</f>
        <v>751367100</v>
      </c>
      <c r="O22" s="68">
        <f t="shared" si="2"/>
        <v>2959386991</v>
      </c>
      <c r="P22" s="68">
        <f>SUMIF('GASTOS DE PERSONAL Y GENERAL'!C:C,'GASTOS DE PERSONAL'!T22,'GASTOS DE PERSONAL Y GENERAL'!X:X)</f>
        <v>751367100</v>
      </c>
      <c r="Q22" s="68">
        <f t="shared" si="3"/>
        <v>0</v>
      </c>
      <c r="R22" s="69">
        <f t="shared" si="4"/>
        <v>0.20248366816393276</v>
      </c>
      <c r="S22" s="69">
        <f t="shared" si="5"/>
        <v>0.20248366816393276</v>
      </c>
      <c r="T22" s="232" t="str">
        <f t="shared" si="7"/>
        <v>A-01-01-02-006</v>
      </c>
    </row>
    <row r="23" spans="1:20" s="168" customFormat="1">
      <c r="A23" s="211" t="s">
        <v>670</v>
      </c>
      <c r="B23" s="211" t="s">
        <v>670</v>
      </c>
      <c r="C23" s="211" t="s">
        <v>697</v>
      </c>
      <c r="D23" s="211" t="s">
        <v>687</v>
      </c>
      <c r="E23" s="211"/>
      <c r="F23" s="132" t="s">
        <v>32</v>
      </c>
      <c r="G23" s="67" t="s">
        <v>33</v>
      </c>
      <c r="H23" s="212" t="s">
        <v>46</v>
      </c>
      <c r="I23" s="68">
        <f>SUMIF('GASTOS DE PERSONAL Y GENERAL'!C:C,'GASTOS DE PERSONAL'!T23,'GASTOS DE PERSONAL Y GENERAL'!P:P)</f>
        <v>619117351</v>
      </c>
      <c r="J23" s="68">
        <f>SUMIF('GASTOS DE PERSONAL Y GENERAL'!C:C,'GASTOS DE PERSONAL'!T23,'GASTOS DE PERSONAL Y GENERAL'!Q:Q)-SUMIF('GASTOS DE PERSONAL Y GENERAL'!C:C,'GASTOS DE PERSONAL'!T23,'GASTOS DE PERSONAL Y GENERAL'!R:R)</f>
        <v>0</v>
      </c>
      <c r="K23" s="68">
        <f t="shared" si="0"/>
        <v>619117351</v>
      </c>
      <c r="L23" s="68">
        <f>SUMIF('GASTOS DE PERSONAL Y GENERAL'!C:C,'GASTOS DE PERSONAL'!T23,'GASTOS DE PERSONAL Y GENERAL'!U:U)</f>
        <v>619117351</v>
      </c>
      <c r="M23" s="68">
        <f t="shared" si="1"/>
        <v>0</v>
      </c>
      <c r="N23" s="68">
        <f>SUMIF('GASTOS DE PERSONAL Y GENERAL'!C:C,'GASTOS DE PERSONAL'!T23,'GASTOS DE PERSONAL Y GENERAL'!W:W)</f>
        <v>125355700</v>
      </c>
      <c r="O23" s="68">
        <f t="shared" si="2"/>
        <v>493761651</v>
      </c>
      <c r="P23" s="68">
        <f>SUMIF('GASTOS DE PERSONAL Y GENERAL'!C:C,'GASTOS DE PERSONAL'!T23,'GASTOS DE PERSONAL Y GENERAL'!X:X)</f>
        <v>125355700</v>
      </c>
      <c r="Q23" s="68">
        <f t="shared" si="3"/>
        <v>0</v>
      </c>
      <c r="R23" s="69">
        <f t="shared" si="4"/>
        <v>0.20247486166802647</v>
      </c>
      <c r="S23" s="69">
        <f t="shared" si="5"/>
        <v>0.20247486166802647</v>
      </c>
      <c r="T23" s="232" t="str">
        <f t="shared" si="7"/>
        <v>A-01-01-02-007</v>
      </c>
    </row>
    <row r="24" spans="1:20" s="168" customFormat="1" ht="22.5">
      <c r="A24" s="211" t="s">
        <v>670</v>
      </c>
      <c r="B24" s="211" t="s">
        <v>670</v>
      </c>
      <c r="C24" s="211" t="s">
        <v>697</v>
      </c>
      <c r="D24" s="211" t="s">
        <v>690</v>
      </c>
      <c r="E24" s="211"/>
      <c r="F24" s="132" t="s">
        <v>32</v>
      </c>
      <c r="G24" s="67" t="s">
        <v>33</v>
      </c>
      <c r="H24" s="212" t="s">
        <v>48</v>
      </c>
      <c r="I24" s="68">
        <f>SUMIF('GASTOS DE PERSONAL Y GENERAL'!C:C,'GASTOS DE PERSONAL'!T24,'GASTOS DE PERSONAL Y GENERAL'!P:P)</f>
        <v>619117351</v>
      </c>
      <c r="J24" s="68">
        <f>SUMIF('GASTOS DE PERSONAL Y GENERAL'!C:C,'GASTOS DE PERSONAL'!T24,'GASTOS DE PERSONAL Y GENERAL'!Q:Q)-SUMIF('GASTOS DE PERSONAL Y GENERAL'!C:C,'GASTOS DE PERSONAL'!T24,'GASTOS DE PERSONAL Y GENERAL'!R:R)</f>
        <v>0</v>
      </c>
      <c r="K24" s="68">
        <f t="shared" si="0"/>
        <v>619117351</v>
      </c>
      <c r="L24" s="68">
        <f>SUMIF('GASTOS DE PERSONAL Y GENERAL'!C:C,'GASTOS DE PERSONAL'!T24,'GASTOS DE PERSONAL Y GENERAL'!U:U)</f>
        <v>619117351</v>
      </c>
      <c r="M24" s="68">
        <f t="shared" si="1"/>
        <v>0</v>
      </c>
      <c r="N24" s="68">
        <f>SUMIF('GASTOS DE PERSONAL Y GENERAL'!C:C,'GASTOS DE PERSONAL'!T24,'GASTOS DE PERSONAL Y GENERAL'!W:W)</f>
        <v>125355700</v>
      </c>
      <c r="O24" s="68">
        <f t="shared" si="2"/>
        <v>493761651</v>
      </c>
      <c r="P24" s="68">
        <f>SUMIF('GASTOS DE PERSONAL Y GENERAL'!C:C,'GASTOS DE PERSONAL'!T24,'GASTOS DE PERSONAL Y GENERAL'!X:X)</f>
        <v>125355700</v>
      </c>
      <c r="Q24" s="68">
        <f t="shared" si="3"/>
        <v>0</v>
      </c>
      <c r="R24" s="69">
        <f t="shared" si="4"/>
        <v>0.20247486166802647</v>
      </c>
      <c r="S24" s="69">
        <f t="shared" si="5"/>
        <v>0.20247486166802647</v>
      </c>
      <c r="T24" s="232" t="str">
        <f t="shared" si="7"/>
        <v>A-01-01-02-008</v>
      </c>
    </row>
    <row r="25" spans="1:20" s="168" customFormat="1" ht="56.25">
      <c r="A25" s="211" t="s">
        <v>670</v>
      </c>
      <c r="B25" s="211" t="s">
        <v>670</v>
      </c>
      <c r="C25" s="211" t="s">
        <v>697</v>
      </c>
      <c r="D25" s="211" t="s">
        <v>693</v>
      </c>
      <c r="E25" s="211"/>
      <c r="F25" s="132" t="s">
        <v>32</v>
      </c>
      <c r="G25" s="67" t="s">
        <v>33</v>
      </c>
      <c r="H25" s="212" t="s">
        <v>707</v>
      </c>
      <c r="I25" s="68">
        <f>SUMIF('GASTOS DE PERSONAL Y GENERAL'!C:C,'GASTOS DE PERSONAL'!T25,'GASTOS DE PERSONAL Y GENERAL'!P:P)</f>
        <v>1237487014</v>
      </c>
      <c r="J25" s="68">
        <f>SUMIF('GASTOS DE PERSONAL Y GENERAL'!C:C,'GASTOS DE PERSONAL'!T25,'GASTOS DE PERSONAL Y GENERAL'!Q:Q)-SUMIF('GASTOS DE PERSONAL Y GENERAL'!C:C,'GASTOS DE PERSONAL'!T25,'GASTOS DE PERSONAL Y GENERAL'!R:R)</f>
        <v>0</v>
      </c>
      <c r="K25" s="68">
        <f t="shared" si="0"/>
        <v>1237487014</v>
      </c>
      <c r="L25" s="68">
        <f>SUMIF('GASTOS DE PERSONAL Y GENERAL'!C:C,'GASTOS DE PERSONAL'!T25,'GASTOS DE PERSONAL Y GENERAL'!U:U)</f>
        <v>1237487014</v>
      </c>
      <c r="M25" s="68">
        <f t="shared" si="1"/>
        <v>0</v>
      </c>
      <c r="N25" s="68">
        <f>SUMIF('GASTOS DE PERSONAL Y GENERAL'!C:C,'GASTOS DE PERSONAL'!T25,'GASTOS DE PERSONAL Y GENERAL'!W:W)</f>
        <v>250572100</v>
      </c>
      <c r="O25" s="68">
        <f t="shared" si="2"/>
        <v>986914914</v>
      </c>
      <c r="P25" s="68">
        <f>SUMIF('GASTOS DE PERSONAL Y GENERAL'!C:C,'GASTOS DE PERSONAL'!T25,'GASTOS DE PERSONAL Y GENERAL'!X:X)</f>
        <v>250572100</v>
      </c>
      <c r="Q25" s="68">
        <f t="shared" si="3"/>
        <v>0</v>
      </c>
      <c r="R25" s="69">
        <f t="shared" si="4"/>
        <v>0.20248462987103313</v>
      </c>
      <c r="S25" s="69">
        <f t="shared" si="5"/>
        <v>0.20248462987103313</v>
      </c>
      <c r="T25" s="232" t="str">
        <f t="shared" si="7"/>
        <v>A-01-01-02-009</v>
      </c>
    </row>
    <row r="26" spans="1:20" s="168" customFormat="1">
      <c r="A26" s="211" t="s">
        <v>670</v>
      </c>
      <c r="B26" s="211" t="s">
        <v>670</v>
      </c>
      <c r="C26" s="211" t="s">
        <v>709</v>
      </c>
      <c r="D26" s="211" t="s">
        <v>671</v>
      </c>
      <c r="E26" s="211" t="s">
        <v>671</v>
      </c>
      <c r="F26" s="132" t="s">
        <v>32</v>
      </c>
      <c r="G26" s="67" t="s">
        <v>33</v>
      </c>
      <c r="H26" s="212" t="s">
        <v>838</v>
      </c>
      <c r="I26" s="68">
        <f>SUMIF('GASTOS DE PERSONAL Y GENERAL'!C:C,'GASTOS DE PERSONAL'!T26,'GASTOS DE PERSONAL Y GENERAL'!P:P)</f>
        <v>6058035960</v>
      </c>
      <c r="J26" s="68">
        <f>SUMIF('GASTOS DE PERSONAL Y GENERAL'!C:C,'GASTOS DE PERSONAL'!T26,'GASTOS DE PERSONAL Y GENERAL'!Q:Q)-SUMIF('GASTOS DE PERSONAL Y GENERAL'!C:C,'GASTOS DE PERSONAL'!T26,'GASTOS DE PERSONAL Y GENERAL'!R:R)</f>
        <v>0</v>
      </c>
      <c r="K26" s="68">
        <f t="shared" si="0"/>
        <v>6058035960</v>
      </c>
      <c r="L26" s="68">
        <f>SUMIF('GASTOS DE PERSONAL Y GENERAL'!C:C,'GASTOS DE PERSONAL'!T26,'GASTOS DE PERSONAL Y GENERAL'!U:U)</f>
        <v>6058035960</v>
      </c>
      <c r="M26" s="68">
        <f t="shared" si="1"/>
        <v>0</v>
      </c>
      <c r="N26" s="68">
        <f>SUMIF('GASTOS DE PERSONAL Y GENERAL'!C:C,'GASTOS DE PERSONAL'!T26,'GASTOS DE PERSONAL Y GENERAL'!W:W)</f>
        <v>1387138165</v>
      </c>
      <c r="O26" s="68">
        <f t="shared" si="2"/>
        <v>4670897795</v>
      </c>
      <c r="P26" s="68">
        <f>SUMIF('GASTOS DE PERSONAL Y GENERAL'!C:C,'GASTOS DE PERSONAL'!T26,'GASTOS DE PERSONAL Y GENERAL'!X:X)</f>
        <v>1387138165</v>
      </c>
      <c r="Q26" s="68">
        <f t="shared" si="3"/>
        <v>0</v>
      </c>
      <c r="R26" s="69">
        <f t="shared" si="4"/>
        <v>0.2289748978314087</v>
      </c>
      <c r="S26" s="69">
        <f t="shared" si="5"/>
        <v>0.2289748978314087</v>
      </c>
      <c r="T26" s="232" t="str">
        <f t="shared" si="6"/>
        <v>A-01-01-03-001-001</v>
      </c>
    </row>
    <row r="27" spans="1:20" s="168" customFormat="1" ht="22.5">
      <c r="A27" s="211" t="s">
        <v>670</v>
      </c>
      <c r="B27" s="211" t="s">
        <v>670</v>
      </c>
      <c r="C27" s="211" t="s">
        <v>709</v>
      </c>
      <c r="D27" s="211" t="s">
        <v>671</v>
      </c>
      <c r="E27" s="211" t="s">
        <v>674</v>
      </c>
      <c r="F27" s="132" t="s">
        <v>32</v>
      </c>
      <c r="G27" s="67" t="s">
        <v>33</v>
      </c>
      <c r="H27" s="212" t="s">
        <v>711</v>
      </c>
      <c r="I27" s="68">
        <f>SUMIF('GASTOS DE PERSONAL Y GENERAL'!C:C,'GASTOS DE PERSONAL'!T27,'GASTOS DE PERSONAL Y GENERAL'!P:P)</f>
        <v>1743512861</v>
      </c>
      <c r="J27" s="68">
        <f>SUMIF('GASTOS DE PERSONAL Y GENERAL'!C:C,'GASTOS DE PERSONAL'!T27,'GASTOS DE PERSONAL Y GENERAL'!Q:Q)-SUMIF('GASTOS DE PERSONAL Y GENERAL'!C:C,'GASTOS DE PERSONAL'!T27,'GASTOS DE PERSONAL Y GENERAL'!R:R)</f>
        <v>0</v>
      </c>
      <c r="K27" s="68">
        <f t="shared" si="0"/>
        <v>1743512861</v>
      </c>
      <c r="L27" s="68">
        <f>SUMIF('GASTOS DE PERSONAL Y GENERAL'!C:C,'GASTOS DE PERSONAL'!T27,'GASTOS DE PERSONAL Y GENERAL'!U:U)</f>
        <v>1743512861</v>
      </c>
      <c r="M27" s="68">
        <f t="shared" si="1"/>
        <v>0</v>
      </c>
      <c r="N27" s="68">
        <f>SUMIF('GASTOS DE PERSONAL Y GENERAL'!C:C,'GASTOS DE PERSONAL'!T27,'GASTOS DE PERSONAL Y GENERAL'!W:W)</f>
        <v>204331034</v>
      </c>
      <c r="O27" s="68">
        <f t="shared" si="2"/>
        <v>1539181827</v>
      </c>
      <c r="P27" s="68">
        <f>SUMIF('GASTOS DE PERSONAL Y GENERAL'!C:C,'GASTOS DE PERSONAL'!T27,'GASTOS DE PERSONAL Y GENERAL'!X:X)</f>
        <v>204331034</v>
      </c>
      <c r="Q27" s="68">
        <f t="shared" si="3"/>
        <v>0</v>
      </c>
      <c r="R27" s="69">
        <f t="shared" si="4"/>
        <v>0.11719502538272357</v>
      </c>
      <c r="S27" s="69">
        <f t="shared" si="5"/>
        <v>0.11719502538272357</v>
      </c>
      <c r="T27" s="232" t="str">
        <f t="shared" si="6"/>
        <v>A-01-01-03-001-002</v>
      </c>
    </row>
    <row r="28" spans="1:20" s="168" customFormat="1" ht="33.75">
      <c r="A28" s="211" t="s">
        <v>670</v>
      </c>
      <c r="B28" s="211" t="s">
        <v>670</v>
      </c>
      <c r="C28" s="211" t="s">
        <v>709</v>
      </c>
      <c r="D28" s="211" t="s">
        <v>671</v>
      </c>
      <c r="E28" s="211" t="s">
        <v>677</v>
      </c>
      <c r="F28" s="132" t="s">
        <v>32</v>
      </c>
      <c r="G28" s="67" t="s">
        <v>33</v>
      </c>
      <c r="H28" s="212" t="s">
        <v>713</v>
      </c>
      <c r="I28" s="68">
        <f>SUMIF('GASTOS DE PERSONAL Y GENERAL'!C:C,'GASTOS DE PERSONAL'!T28,'GASTOS DE PERSONAL Y GENERAL'!P:P)</f>
        <v>627831905</v>
      </c>
      <c r="J28" s="68">
        <f>SUMIF('GASTOS DE PERSONAL Y GENERAL'!C:C,'GASTOS DE PERSONAL'!T28,'GASTOS DE PERSONAL Y GENERAL'!Q:Q)-SUMIF('GASTOS DE PERSONAL Y GENERAL'!C:C,'GASTOS DE PERSONAL'!T28,'GASTOS DE PERSONAL Y GENERAL'!R:R)</f>
        <v>0</v>
      </c>
      <c r="K28" s="68">
        <f t="shared" si="0"/>
        <v>627831905</v>
      </c>
      <c r="L28" s="68">
        <f>SUMIF('GASTOS DE PERSONAL Y GENERAL'!C:C,'GASTOS DE PERSONAL'!T28,'GASTOS DE PERSONAL Y GENERAL'!U:U)</f>
        <v>627831905</v>
      </c>
      <c r="M28" s="68">
        <f t="shared" si="1"/>
        <v>0</v>
      </c>
      <c r="N28" s="68">
        <f>SUMIF('GASTOS DE PERSONAL Y GENERAL'!C:C,'GASTOS DE PERSONAL'!T28,'GASTOS DE PERSONAL Y GENERAL'!W:W)</f>
        <v>203675121</v>
      </c>
      <c r="O28" s="68">
        <f t="shared" si="2"/>
        <v>424156784</v>
      </c>
      <c r="P28" s="68">
        <f>SUMIF('GASTOS DE PERSONAL Y GENERAL'!C:C,'GASTOS DE PERSONAL'!T28,'GASTOS DE PERSONAL Y GENERAL'!X:X)</f>
        <v>203675121</v>
      </c>
      <c r="Q28" s="68">
        <f t="shared" si="3"/>
        <v>0</v>
      </c>
      <c r="R28" s="69">
        <f t="shared" si="4"/>
        <v>0.32441027507195574</v>
      </c>
      <c r="S28" s="69">
        <f t="shared" si="5"/>
        <v>0.32441027507195574</v>
      </c>
      <c r="T28" s="232" t="str">
        <f t="shared" si="6"/>
        <v>A-01-01-03-001-003</v>
      </c>
    </row>
    <row r="29" spans="1:20" s="168" customFormat="1" ht="22.5">
      <c r="A29" s="211" t="s">
        <v>670</v>
      </c>
      <c r="B29" s="211" t="s">
        <v>670</v>
      </c>
      <c r="C29" s="211" t="s">
        <v>709</v>
      </c>
      <c r="D29" s="211" t="s">
        <v>674</v>
      </c>
      <c r="E29" s="211"/>
      <c r="F29" s="132" t="s">
        <v>32</v>
      </c>
      <c r="G29" s="67" t="s">
        <v>33</v>
      </c>
      <c r="H29" s="212" t="s">
        <v>715</v>
      </c>
      <c r="I29" s="68">
        <f>SUMIF('GASTOS DE PERSONAL Y GENERAL'!C:C,'GASTOS DE PERSONAL'!T29,'GASTOS DE PERSONAL Y GENERAL'!P:P)</f>
        <v>5207209669</v>
      </c>
      <c r="J29" s="68">
        <f>SUMIF('GASTOS DE PERSONAL Y GENERAL'!C:C,'GASTOS DE PERSONAL'!T29,'GASTOS DE PERSONAL Y GENERAL'!Q:Q)-SUMIF('GASTOS DE PERSONAL Y GENERAL'!C:C,'GASTOS DE PERSONAL'!T29,'GASTOS DE PERSONAL Y GENERAL'!R:R)</f>
        <v>0</v>
      </c>
      <c r="K29" s="68">
        <f t="shared" si="0"/>
        <v>5207209669</v>
      </c>
      <c r="L29" s="68">
        <f>SUMIF('GASTOS DE PERSONAL Y GENERAL'!C:C,'GASTOS DE PERSONAL'!T29,'GASTOS DE PERSONAL Y GENERAL'!U:U)</f>
        <v>5207209669</v>
      </c>
      <c r="M29" s="68">
        <f t="shared" si="1"/>
        <v>0</v>
      </c>
      <c r="N29" s="68">
        <f>SUMIF('GASTOS DE PERSONAL Y GENERAL'!C:C,'GASTOS DE PERSONAL'!T29,'GASTOS DE PERSONAL Y GENERAL'!W:W)</f>
        <v>1205987634</v>
      </c>
      <c r="O29" s="68">
        <f t="shared" si="2"/>
        <v>4001222035</v>
      </c>
      <c r="P29" s="68">
        <f>SUMIF('GASTOS DE PERSONAL Y GENERAL'!C:C,'GASTOS DE PERSONAL'!T29,'GASTOS DE PERSONAL Y GENERAL'!X:X)</f>
        <v>1205987634</v>
      </c>
      <c r="Q29" s="68">
        <f t="shared" si="3"/>
        <v>0</v>
      </c>
      <c r="R29" s="69">
        <f t="shared" si="4"/>
        <v>0.23159959184658674</v>
      </c>
      <c r="S29" s="69">
        <f t="shared" si="5"/>
        <v>0.23159959184658674</v>
      </c>
      <c r="T29" s="232" t="str">
        <f>CONCATENATE("A","-",A29,"-",B29,"-",C29,"-",D29)</f>
        <v>A-01-01-03-002</v>
      </c>
    </row>
    <row r="30" spans="1:20" s="168" customFormat="1">
      <c r="A30" s="211" t="s">
        <v>670</v>
      </c>
      <c r="B30" s="211" t="s">
        <v>670</v>
      </c>
      <c r="C30" s="211" t="s">
        <v>709</v>
      </c>
      <c r="D30" s="211" t="s">
        <v>683</v>
      </c>
      <c r="E30" s="211"/>
      <c r="F30" s="132" t="s">
        <v>32</v>
      </c>
      <c r="G30" s="67" t="s">
        <v>33</v>
      </c>
      <c r="H30" s="212" t="s">
        <v>41</v>
      </c>
      <c r="I30" s="68">
        <f>SUMIF('GASTOS DE PERSONAL Y GENERAL'!C:C,'GASTOS DE PERSONAL'!T30,'GASTOS DE PERSONAL Y GENERAL'!P:P)</f>
        <v>59229829</v>
      </c>
      <c r="J30" s="68">
        <f>SUMIF('GASTOS DE PERSONAL Y GENERAL'!C:C,'GASTOS DE PERSONAL'!T30,'GASTOS DE PERSONAL Y GENERAL'!Q:Q)-SUMIF('GASTOS DE PERSONAL Y GENERAL'!C:C,'GASTOS DE PERSONAL'!T30,'GASTOS DE PERSONAL Y GENERAL'!R:R)</f>
        <v>0</v>
      </c>
      <c r="K30" s="68">
        <f t="shared" si="0"/>
        <v>59229829</v>
      </c>
      <c r="L30" s="68">
        <f>SUMIF('GASTOS DE PERSONAL Y GENERAL'!C:C,'GASTOS DE PERSONAL'!T30,'GASTOS DE PERSONAL Y GENERAL'!U:U)</f>
        <v>59229829</v>
      </c>
      <c r="M30" s="68">
        <f t="shared" si="1"/>
        <v>0</v>
      </c>
      <c r="N30" s="68">
        <f>SUMIF('GASTOS DE PERSONAL Y GENERAL'!C:C,'GASTOS DE PERSONAL'!T30,'GASTOS DE PERSONAL Y GENERAL'!W:W)</f>
        <v>11093040</v>
      </c>
      <c r="O30" s="68">
        <f t="shared" si="2"/>
        <v>48136789</v>
      </c>
      <c r="P30" s="68">
        <f>SUMIF('GASTOS DE PERSONAL Y GENERAL'!C:C,'GASTOS DE PERSONAL'!T30,'GASTOS DE PERSONAL Y GENERAL'!X:X)</f>
        <v>11093040</v>
      </c>
      <c r="Q30" s="68">
        <f t="shared" si="3"/>
        <v>0</v>
      </c>
      <c r="R30" s="69">
        <f t="shared" si="4"/>
        <v>0.18728806392468228</v>
      </c>
      <c r="S30" s="69">
        <f t="shared" si="5"/>
        <v>0.18728806392468228</v>
      </c>
      <c r="T30" s="232" t="str">
        <f>CONCATENATE("A","-",A30,"-",B30,"-",C30,"-",D30)</f>
        <v>A-01-01-03-005</v>
      </c>
    </row>
    <row r="31" spans="1:20" s="168" customFormat="1" ht="22.5">
      <c r="A31" s="211" t="s">
        <v>670</v>
      </c>
      <c r="B31" s="211" t="s">
        <v>670</v>
      </c>
      <c r="C31" s="211" t="s">
        <v>709</v>
      </c>
      <c r="D31" s="211" t="s">
        <v>718</v>
      </c>
      <c r="E31" s="211"/>
      <c r="F31" s="132" t="s">
        <v>32</v>
      </c>
      <c r="G31" s="67" t="s">
        <v>33</v>
      </c>
      <c r="H31" s="212" t="s">
        <v>719</v>
      </c>
      <c r="I31" s="68">
        <f>SUMIF('GASTOS DE PERSONAL Y GENERAL'!C:C,'GASTOS DE PERSONAL'!T31,'GASTOS DE PERSONAL Y GENERAL'!P:P)</f>
        <v>2340133666</v>
      </c>
      <c r="J31" s="68">
        <f>SUMIF('GASTOS DE PERSONAL Y GENERAL'!C:C,'GASTOS DE PERSONAL'!T31,'GASTOS DE PERSONAL Y GENERAL'!Q:Q)-SUMIF('GASTOS DE PERSONAL Y GENERAL'!C:C,'GASTOS DE PERSONAL'!T31,'GASTOS DE PERSONAL Y GENERAL'!R:R)</f>
        <v>0</v>
      </c>
      <c r="K31" s="68">
        <f t="shared" si="0"/>
        <v>2340133666</v>
      </c>
      <c r="L31" s="68">
        <f>SUMIF('GASTOS DE PERSONAL Y GENERAL'!C:C,'GASTOS DE PERSONAL'!T31,'GASTOS DE PERSONAL Y GENERAL'!U:U)</f>
        <v>2340133666</v>
      </c>
      <c r="M31" s="68">
        <f t="shared" si="1"/>
        <v>0</v>
      </c>
      <c r="N31" s="68">
        <f>SUMIF('GASTOS DE PERSONAL Y GENERAL'!C:C,'GASTOS DE PERSONAL'!T31,'GASTOS DE PERSONAL Y GENERAL'!W:W)</f>
        <v>502731264</v>
      </c>
      <c r="O31" s="68">
        <f t="shared" si="2"/>
        <v>1837402402</v>
      </c>
      <c r="P31" s="68">
        <f>SUMIF('GASTOS DE PERSONAL Y GENERAL'!C:C,'GASTOS DE PERSONAL'!T31,'GASTOS DE PERSONAL Y GENERAL'!X:X)</f>
        <v>502731264</v>
      </c>
      <c r="Q31" s="68">
        <f t="shared" si="3"/>
        <v>0</v>
      </c>
      <c r="R31" s="69">
        <f t="shared" si="4"/>
        <v>0.21483014893731289</v>
      </c>
      <c r="S31" s="69">
        <f t="shared" si="5"/>
        <v>0.21483014893731289</v>
      </c>
      <c r="T31" s="232" t="str">
        <f>CONCATENATE("A","-",A31,"-",B31,"-",C31,"-",D31)</f>
        <v>A-01-01-03-016</v>
      </c>
    </row>
    <row r="32" spans="1:20" s="168" customFormat="1" ht="22.5">
      <c r="A32" s="211" t="s">
        <v>670</v>
      </c>
      <c r="B32" s="211" t="s">
        <v>670</v>
      </c>
      <c r="C32" s="211" t="s">
        <v>709</v>
      </c>
      <c r="D32" s="211" t="s">
        <v>721</v>
      </c>
      <c r="E32" s="211"/>
      <c r="F32" s="132" t="s">
        <v>32</v>
      </c>
      <c r="G32" s="67" t="s">
        <v>33</v>
      </c>
      <c r="H32" s="212" t="s">
        <v>722</v>
      </c>
      <c r="I32" s="68">
        <f>SUMIF('GASTOS DE PERSONAL Y GENERAL'!C:C,'GASTOS DE PERSONAL'!T32,'GASTOS DE PERSONAL Y GENERAL'!P:P)</f>
        <v>2532030486</v>
      </c>
      <c r="J32" s="68">
        <f>SUMIF('GASTOS DE PERSONAL Y GENERAL'!C:C,'GASTOS DE PERSONAL'!T32,'GASTOS DE PERSONAL Y GENERAL'!Q:Q)-SUMIF('GASTOS DE PERSONAL Y GENERAL'!C:C,'GASTOS DE PERSONAL'!T32,'GASTOS DE PERSONAL Y GENERAL'!R:R)</f>
        <v>0</v>
      </c>
      <c r="K32" s="68">
        <f t="shared" si="0"/>
        <v>2532030486</v>
      </c>
      <c r="L32" s="68">
        <f>SUMIF('GASTOS DE PERSONAL Y GENERAL'!C:C,'GASTOS DE PERSONAL'!T32,'GASTOS DE PERSONAL Y GENERAL'!U:U)</f>
        <v>2532030486</v>
      </c>
      <c r="M32" s="68">
        <f t="shared" si="1"/>
        <v>0</v>
      </c>
      <c r="N32" s="68">
        <f>SUMIF('GASTOS DE PERSONAL Y GENERAL'!C:C,'GASTOS DE PERSONAL'!T32,'GASTOS DE PERSONAL Y GENERAL'!W:W)</f>
        <v>17060240</v>
      </c>
      <c r="O32" s="68">
        <f t="shared" si="2"/>
        <v>2514970246</v>
      </c>
      <c r="P32" s="68">
        <f>SUMIF('GASTOS DE PERSONAL Y GENERAL'!C:C,'GASTOS DE PERSONAL'!T32,'GASTOS DE PERSONAL Y GENERAL'!X:X)</f>
        <v>17060240</v>
      </c>
      <c r="Q32" s="68">
        <f t="shared" si="3"/>
        <v>0</v>
      </c>
      <c r="R32" s="69">
        <f t="shared" si="4"/>
        <v>6.7377703761186073E-3</v>
      </c>
      <c r="S32" s="69">
        <f t="shared" si="5"/>
        <v>6.7377703761186073E-3</v>
      </c>
      <c r="T32" s="232" t="str">
        <f>CONCATENATE("A","-",A32,"-",B32,"-",C32,"-",D32)</f>
        <v>A-01-01-03-030</v>
      </c>
    </row>
    <row r="33" spans="1:20" s="60" customFormat="1">
      <c r="A33" s="341" t="s">
        <v>95</v>
      </c>
      <c r="B33" s="342"/>
      <c r="C33" s="342"/>
      <c r="D33" s="342"/>
      <c r="E33" s="342"/>
      <c r="F33" s="342"/>
      <c r="G33" s="342"/>
      <c r="H33" s="342"/>
      <c r="I33" s="174">
        <f t="shared" ref="I33:Q33" si="8">SUM(I6:I32)</f>
        <v>196881080947</v>
      </c>
      <c r="J33" s="174">
        <f t="shared" si="8"/>
        <v>0</v>
      </c>
      <c r="K33" s="174">
        <f t="shared" si="8"/>
        <v>196881080947</v>
      </c>
      <c r="L33" s="174">
        <f t="shared" si="8"/>
        <v>196881080947</v>
      </c>
      <c r="M33" s="174">
        <f t="shared" si="8"/>
        <v>0</v>
      </c>
      <c r="N33" s="174">
        <f t="shared" si="8"/>
        <v>38267933762</v>
      </c>
      <c r="O33" s="174">
        <f t="shared" si="8"/>
        <v>158613147185</v>
      </c>
      <c r="P33" s="174">
        <f t="shared" si="8"/>
        <v>38257263233</v>
      </c>
      <c r="Q33" s="174">
        <f t="shared" si="8"/>
        <v>10670529</v>
      </c>
      <c r="R33" s="175">
        <f>+N33/K33</f>
        <v>0.19437080281117336</v>
      </c>
      <c r="S33" s="175">
        <f>P33/K33</f>
        <v>0.19431660497282002</v>
      </c>
      <c r="T33" s="171"/>
    </row>
    <row r="34" spans="1:20">
      <c r="I34" s="73"/>
    </row>
    <row r="36" spans="1:20">
      <c r="I36" s="73"/>
    </row>
  </sheetData>
  <autoFilter ref="A5:T5" xr:uid="{00000000-0009-0000-0000-000001000000}"/>
  <mergeCells count="4">
    <mergeCell ref="A33:H33"/>
    <mergeCell ref="A1:S1"/>
    <mergeCell ref="A2:S2"/>
    <mergeCell ref="A3:S3"/>
  </mergeCells>
  <printOptions horizontalCentered="1"/>
  <pageMargins left="0.25" right="0.25" top="0.75" bottom="0.75" header="0.3" footer="0.3"/>
  <pageSetup paperSize="14" scale="81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7"/>
  <sheetViews>
    <sheetView topLeftCell="N1" zoomScale="85" zoomScaleNormal="85" workbookViewId="0">
      <pane ySplit="4" topLeftCell="A51" activePane="bottomLeft" state="frozen"/>
      <selection activeCell="N1" sqref="N1"/>
      <selection pane="bottomLeft" activeCell="S61" sqref="S61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26" width="18.85546875" style="314" customWidth="1"/>
    <col min="27" max="27" width="0" style="314" hidden="1" customWidth="1"/>
    <col min="28" max="28" width="6.42578125" style="314" customWidth="1"/>
    <col min="29" max="16384" width="11.42578125" style="314"/>
  </cols>
  <sheetData>
    <row r="1" spans="1:26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  <c r="Z1" s="313" t="s">
        <v>197</v>
      </c>
    </row>
    <row r="2" spans="1:26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  <c r="Z2" s="313" t="s">
        <v>197</v>
      </c>
    </row>
    <row r="3" spans="1:26">
      <c r="A3" s="312" t="s">
        <v>3</v>
      </c>
      <c r="B3" s="312" t="s">
        <v>959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  <c r="Z3" s="313" t="s">
        <v>197</v>
      </c>
    </row>
    <row r="4" spans="1:26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19</v>
      </c>
      <c r="Q4" s="312" t="s">
        <v>20</v>
      </c>
      <c r="R4" s="312" t="s">
        <v>21</v>
      </c>
      <c r="S4" s="312" t="s">
        <v>22</v>
      </c>
      <c r="T4" s="312" t="s">
        <v>23</v>
      </c>
      <c r="U4" s="312" t="s">
        <v>24</v>
      </c>
      <c r="V4" s="312" t="s">
        <v>25</v>
      </c>
      <c r="W4" s="312" t="s">
        <v>26</v>
      </c>
      <c r="X4" s="312" t="s">
        <v>27</v>
      </c>
      <c r="Y4" s="312" t="s">
        <v>28</v>
      </c>
      <c r="Z4" s="312" t="s">
        <v>29</v>
      </c>
    </row>
    <row r="5" spans="1:26" ht="33.75">
      <c r="A5" s="315" t="s">
        <v>640</v>
      </c>
      <c r="B5" s="316" t="s">
        <v>866</v>
      </c>
      <c r="C5" s="317" t="s">
        <v>669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 t="s">
        <v>671</v>
      </c>
      <c r="I5" s="315" t="s">
        <v>671</v>
      </c>
      <c r="J5" s="315"/>
      <c r="K5" s="315"/>
      <c r="L5" s="315" t="s">
        <v>31</v>
      </c>
      <c r="M5" s="315" t="s">
        <v>32</v>
      </c>
      <c r="N5" s="315" t="s">
        <v>33</v>
      </c>
      <c r="O5" s="316" t="s">
        <v>672</v>
      </c>
      <c r="P5" s="318">
        <v>100035268876</v>
      </c>
      <c r="Q5" s="318">
        <v>0</v>
      </c>
      <c r="R5" s="318">
        <v>0</v>
      </c>
      <c r="S5" s="318">
        <v>100035268876</v>
      </c>
      <c r="T5" s="318">
        <v>0</v>
      </c>
      <c r="U5" s="318">
        <v>100035268876</v>
      </c>
      <c r="V5" s="318">
        <v>0</v>
      </c>
      <c r="W5" s="318">
        <v>21183371475</v>
      </c>
      <c r="X5" s="318">
        <v>21173387693</v>
      </c>
      <c r="Y5" s="318">
        <v>21173387693</v>
      </c>
      <c r="Z5" s="318">
        <v>21173387693</v>
      </c>
    </row>
    <row r="6" spans="1:26" ht="33.75">
      <c r="A6" s="315" t="s">
        <v>640</v>
      </c>
      <c r="B6" s="316" t="s">
        <v>866</v>
      </c>
      <c r="C6" s="317" t="s">
        <v>673</v>
      </c>
      <c r="D6" s="315" t="s">
        <v>30</v>
      </c>
      <c r="E6" s="315" t="s">
        <v>670</v>
      </c>
      <c r="F6" s="315" t="s">
        <v>670</v>
      </c>
      <c r="G6" s="315" t="s">
        <v>670</v>
      </c>
      <c r="H6" s="315" t="s">
        <v>671</v>
      </c>
      <c r="I6" s="315" t="s">
        <v>674</v>
      </c>
      <c r="J6" s="315"/>
      <c r="K6" s="315"/>
      <c r="L6" s="315" t="s">
        <v>31</v>
      </c>
      <c r="M6" s="315" t="s">
        <v>32</v>
      </c>
      <c r="N6" s="315" t="s">
        <v>33</v>
      </c>
      <c r="O6" s="316" t="s">
        <v>675</v>
      </c>
      <c r="P6" s="318">
        <v>853265533</v>
      </c>
      <c r="Q6" s="318">
        <v>0</v>
      </c>
      <c r="R6" s="318">
        <v>0</v>
      </c>
      <c r="S6" s="318">
        <v>853265533</v>
      </c>
      <c r="T6" s="318">
        <v>0</v>
      </c>
      <c r="U6" s="318">
        <v>853265533</v>
      </c>
      <c r="V6" s="318">
        <v>0</v>
      </c>
      <c r="W6" s="318">
        <v>184018690</v>
      </c>
      <c r="X6" s="318">
        <v>184018690</v>
      </c>
      <c r="Y6" s="318">
        <v>184018690</v>
      </c>
      <c r="Z6" s="318">
        <v>184018690</v>
      </c>
    </row>
    <row r="7" spans="1:26" ht="33.75">
      <c r="A7" s="315" t="s">
        <v>640</v>
      </c>
      <c r="B7" s="316" t="s">
        <v>866</v>
      </c>
      <c r="C7" s="317" t="s">
        <v>676</v>
      </c>
      <c r="D7" s="315" t="s">
        <v>30</v>
      </c>
      <c r="E7" s="315" t="s">
        <v>670</v>
      </c>
      <c r="F7" s="315" t="s">
        <v>670</v>
      </c>
      <c r="G7" s="315" t="s">
        <v>670</v>
      </c>
      <c r="H7" s="315" t="s">
        <v>671</v>
      </c>
      <c r="I7" s="315" t="s">
        <v>677</v>
      </c>
      <c r="J7" s="315"/>
      <c r="K7" s="315"/>
      <c r="L7" s="315" t="s">
        <v>31</v>
      </c>
      <c r="M7" s="315" t="s">
        <v>32</v>
      </c>
      <c r="N7" s="315" t="s">
        <v>33</v>
      </c>
      <c r="O7" s="316" t="s">
        <v>678</v>
      </c>
      <c r="P7" s="318">
        <v>4732743817</v>
      </c>
      <c r="Q7" s="318">
        <v>0</v>
      </c>
      <c r="R7" s="318">
        <v>0</v>
      </c>
      <c r="S7" s="318">
        <v>4732743817</v>
      </c>
      <c r="T7" s="318">
        <v>0</v>
      </c>
      <c r="U7" s="318">
        <v>4732743817</v>
      </c>
      <c r="V7" s="318">
        <v>0</v>
      </c>
      <c r="W7" s="318">
        <v>1000987740</v>
      </c>
      <c r="X7" s="318">
        <v>1000987740</v>
      </c>
      <c r="Y7" s="318">
        <v>1000987740</v>
      </c>
      <c r="Z7" s="318">
        <v>1000987740</v>
      </c>
    </row>
    <row r="8" spans="1:26" ht="33.75">
      <c r="A8" s="315" t="s">
        <v>640</v>
      </c>
      <c r="B8" s="316" t="s">
        <v>866</v>
      </c>
      <c r="C8" s="317" t="s">
        <v>679</v>
      </c>
      <c r="D8" s="315" t="s">
        <v>30</v>
      </c>
      <c r="E8" s="315" t="s">
        <v>670</v>
      </c>
      <c r="F8" s="315" t="s">
        <v>670</v>
      </c>
      <c r="G8" s="315" t="s">
        <v>670</v>
      </c>
      <c r="H8" s="315" t="s">
        <v>671</v>
      </c>
      <c r="I8" s="315" t="s">
        <v>680</v>
      </c>
      <c r="J8" s="315"/>
      <c r="K8" s="315"/>
      <c r="L8" s="315" t="s">
        <v>31</v>
      </c>
      <c r="M8" s="315" t="s">
        <v>32</v>
      </c>
      <c r="N8" s="315" t="s">
        <v>33</v>
      </c>
      <c r="O8" s="316" t="s">
        <v>681</v>
      </c>
      <c r="P8" s="318">
        <v>273149866</v>
      </c>
      <c r="Q8" s="318">
        <v>0</v>
      </c>
      <c r="R8" s="318">
        <v>0</v>
      </c>
      <c r="S8" s="318">
        <v>273149866</v>
      </c>
      <c r="T8" s="318">
        <v>0</v>
      </c>
      <c r="U8" s="318">
        <v>273149866</v>
      </c>
      <c r="V8" s="318">
        <v>0</v>
      </c>
      <c r="W8" s="318">
        <v>56453191</v>
      </c>
      <c r="X8" s="318">
        <v>56347665</v>
      </c>
      <c r="Y8" s="318">
        <v>56347665</v>
      </c>
      <c r="Z8" s="318">
        <v>56347665</v>
      </c>
    </row>
    <row r="9" spans="1:26" ht="33.75">
      <c r="A9" s="315" t="s">
        <v>640</v>
      </c>
      <c r="B9" s="316" t="s">
        <v>866</v>
      </c>
      <c r="C9" s="317" t="s">
        <v>682</v>
      </c>
      <c r="D9" s="315" t="s">
        <v>30</v>
      </c>
      <c r="E9" s="315" t="s">
        <v>670</v>
      </c>
      <c r="F9" s="315" t="s">
        <v>670</v>
      </c>
      <c r="G9" s="315" t="s">
        <v>670</v>
      </c>
      <c r="H9" s="315" t="s">
        <v>671</v>
      </c>
      <c r="I9" s="315" t="s">
        <v>683</v>
      </c>
      <c r="J9" s="315"/>
      <c r="K9" s="315"/>
      <c r="L9" s="315" t="s">
        <v>31</v>
      </c>
      <c r="M9" s="315" t="s">
        <v>32</v>
      </c>
      <c r="N9" s="315" t="s">
        <v>33</v>
      </c>
      <c r="O9" s="316" t="s">
        <v>36</v>
      </c>
      <c r="P9" s="318">
        <v>568564149</v>
      </c>
      <c r="Q9" s="318">
        <v>0</v>
      </c>
      <c r="R9" s="318">
        <v>0</v>
      </c>
      <c r="S9" s="318">
        <v>568564149</v>
      </c>
      <c r="T9" s="318">
        <v>0</v>
      </c>
      <c r="U9" s="318">
        <v>568564149</v>
      </c>
      <c r="V9" s="318">
        <v>0</v>
      </c>
      <c r="W9" s="318">
        <v>173170861</v>
      </c>
      <c r="X9" s="318">
        <v>172589640</v>
      </c>
      <c r="Y9" s="318">
        <v>172589640</v>
      </c>
      <c r="Z9" s="318">
        <v>172589640</v>
      </c>
    </row>
    <row r="10" spans="1:26" ht="33.75">
      <c r="A10" s="315" t="s">
        <v>640</v>
      </c>
      <c r="B10" s="316" t="s">
        <v>866</v>
      </c>
      <c r="C10" s="317" t="s">
        <v>684</v>
      </c>
      <c r="D10" s="315" t="s">
        <v>30</v>
      </c>
      <c r="E10" s="315" t="s">
        <v>670</v>
      </c>
      <c r="F10" s="315" t="s">
        <v>670</v>
      </c>
      <c r="G10" s="315" t="s">
        <v>670</v>
      </c>
      <c r="H10" s="315" t="s">
        <v>671</v>
      </c>
      <c r="I10" s="315" t="s">
        <v>685</v>
      </c>
      <c r="J10" s="315"/>
      <c r="K10" s="315"/>
      <c r="L10" s="315" t="s">
        <v>31</v>
      </c>
      <c r="M10" s="315" t="s">
        <v>32</v>
      </c>
      <c r="N10" s="315" t="s">
        <v>33</v>
      </c>
      <c r="O10" s="316" t="s">
        <v>37</v>
      </c>
      <c r="P10" s="318">
        <v>4807437514</v>
      </c>
      <c r="Q10" s="318">
        <v>0</v>
      </c>
      <c r="R10" s="318">
        <v>0</v>
      </c>
      <c r="S10" s="318">
        <v>4807437514</v>
      </c>
      <c r="T10" s="318">
        <v>0</v>
      </c>
      <c r="U10" s="318">
        <v>4807437514</v>
      </c>
      <c r="V10" s="318">
        <v>0</v>
      </c>
      <c r="W10" s="318">
        <v>42341423</v>
      </c>
      <c r="X10" s="318">
        <v>42341423</v>
      </c>
      <c r="Y10" s="318">
        <v>42341423</v>
      </c>
      <c r="Z10" s="318">
        <v>42341423</v>
      </c>
    </row>
    <row r="11" spans="1:26" ht="33.75">
      <c r="A11" s="315" t="s">
        <v>640</v>
      </c>
      <c r="B11" s="316" t="s">
        <v>866</v>
      </c>
      <c r="C11" s="317" t="s">
        <v>686</v>
      </c>
      <c r="D11" s="315" t="s">
        <v>30</v>
      </c>
      <c r="E11" s="315" t="s">
        <v>670</v>
      </c>
      <c r="F11" s="315" t="s">
        <v>670</v>
      </c>
      <c r="G11" s="315" t="s">
        <v>670</v>
      </c>
      <c r="H11" s="315" t="s">
        <v>671</v>
      </c>
      <c r="I11" s="315" t="s">
        <v>687</v>
      </c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688</v>
      </c>
      <c r="P11" s="318">
        <v>3380045785</v>
      </c>
      <c r="Q11" s="318">
        <v>0</v>
      </c>
      <c r="R11" s="318">
        <v>0</v>
      </c>
      <c r="S11" s="318">
        <v>3380045785</v>
      </c>
      <c r="T11" s="318">
        <v>0</v>
      </c>
      <c r="U11" s="318">
        <v>3380045785</v>
      </c>
      <c r="V11" s="318">
        <v>0</v>
      </c>
      <c r="W11" s="318">
        <v>693359200</v>
      </c>
      <c r="X11" s="318">
        <v>693359200</v>
      </c>
      <c r="Y11" s="318">
        <v>693359200</v>
      </c>
      <c r="Z11" s="318">
        <v>693359200</v>
      </c>
    </row>
    <row r="12" spans="1:26" ht="33.75">
      <c r="A12" s="315" t="s">
        <v>640</v>
      </c>
      <c r="B12" s="316" t="s">
        <v>866</v>
      </c>
      <c r="C12" s="317" t="s">
        <v>689</v>
      </c>
      <c r="D12" s="315" t="s">
        <v>30</v>
      </c>
      <c r="E12" s="315" t="s">
        <v>670</v>
      </c>
      <c r="F12" s="315" t="s">
        <v>670</v>
      </c>
      <c r="G12" s="315" t="s">
        <v>670</v>
      </c>
      <c r="H12" s="315" t="s">
        <v>671</v>
      </c>
      <c r="I12" s="315" t="s">
        <v>690</v>
      </c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691</v>
      </c>
      <c r="P12" s="318">
        <v>1216128332</v>
      </c>
      <c r="Q12" s="318">
        <v>0</v>
      </c>
      <c r="R12" s="318">
        <v>0</v>
      </c>
      <c r="S12" s="318">
        <v>1216128332</v>
      </c>
      <c r="T12" s="318">
        <v>0</v>
      </c>
      <c r="U12" s="318">
        <v>1216128332</v>
      </c>
      <c r="V12" s="318">
        <v>0</v>
      </c>
      <c r="W12" s="318">
        <v>181030253</v>
      </c>
      <c r="X12" s="318">
        <v>181030253</v>
      </c>
      <c r="Y12" s="318">
        <v>181030253</v>
      </c>
      <c r="Z12" s="318">
        <v>181030253</v>
      </c>
    </row>
    <row r="13" spans="1:26" ht="33.75">
      <c r="A13" s="315" t="s">
        <v>640</v>
      </c>
      <c r="B13" s="316" t="s">
        <v>866</v>
      </c>
      <c r="C13" s="317" t="s">
        <v>692</v>
      </c>
      <c r="D13" s="315" t="s">
        <v>30</v>
      </c>
      <c r="E13" s="315" t="s">
        <v>670</v>
      </c>
      <c r="F13" s="315" t="s">
        <v>670</v>
      </c>
      <c r="G13" s="315" t="s">
        <v>670</v>
      </c>
      <c r="H13" s="315" t="s">
        <v>671</v>
      </c>
      <c r="I13" s="315" t="s">
        <v>693</v>
      </c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40</v>
      </c>
      <c r="P13" s="318">
        <v>10503182033</v>
      </c>
      <c r="Q13" s="318">
        <v>0</v>
      </c>
      <c r="R13" s="318">
        <v>0</v>
      </c>
      <c r="S13" s="318">
        <v>10503182033</v>
      </c>
      <c r="T13" s="318">
        <v>0</v>
      </c>
      <c r="U13" s="318">
        <v>10503182033</v>
      </c>
      <c r="V13" s="318">
        <v>0</v>
      </c>
      <c r="W13" s="318">
        <v>24465778</v>
      </c>
      <c r="X13" s="318">
        <v>24465778</v>
      </c>
      <c r="Y13" s="318">
        <v>24465778</v>
      </c>
      <c r="Z13" s="318">
        <v>24465778</v>
      </c>
    </row>
    <row r="14" spans="1:26" ht="33.75">
      <c r="A14" s="315" t="s">
        <v>640</v>
      </c>
      <c r="B14" s="316" t="s">
        <v>866</v>
      </c>
      <c r="C14" s="317" t="s">
        <v>694</v>
      </c>
      <c r="D14" s="315" t="s">
        <v>30</v>
      </c>
      <c r="E14" s="315" t="s">
        <v>670</v>
      </c>
      <c r="F14" s="315" t="s">
        <v>670</v>
      </c>
      <c r="G14" s="315" t="s">
        <v>670</v>
      </c>
      <c r="H14" s="315" t="s">
        <v>671</v>
      </c>
      <c r="I14" s="315" t="s">
        <v>695</v>
      </c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38</v>
      </c>
      <c r="P14" s="318">
        <v>5153513653</v>
      </c>
      <c r="Q14" s="318">
        <v>0</v>
      </c>
      <c r="R14" s="318">
        <v>0</v>
      </c>
      <c r="S14" s="318">
        <v>5153513653</v>
      </c>
      <c r="T14" s="318">
        <v>0</v>
      </c>
      <c r="U14" s="318">
        <v>5153513653</v>
      </c>
      <c r="V14" s="318">
        <v>0</v>
      </c>
      <c r="W14" s="318">
        <v>1081214980</v>
      </c>
      <c r="X14" s="318">
        <v>1081214980</v>
      </c>
      <c r="Y14" s="318">
        <v>1081214980</v>
      </c>
      <c r="Z14" s="318">
        <v>1081214980</v>
      </c>
    </row>
    <row r="15" spans="1:26" ht="33.75">
      <c r="A15" s="315" t="s">
        <v>640</v>
      </c>
      <c r="B15" s="316" t="s">
        <v>866</v>
      </c>
      <c r="C15" s="317" t="s">
        <v>696</v>
      </c>
      <c r="D15" s="315" t="s">
        <v>30</v>
      </c>
      <c r="E15" s="315" t="s">
        <v>670</v>
      </c>
      <c r="F15" s="315" t="s">
        <v>670</v>
      </c>
      <c r="G15" s="315" t="s">
        <v>697</v>
      </c>
      <c r="H15" s="315" t="s">
        <v>671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835</v>
      </c>
      <c r="P15" s="318">
        <v>13972050661</v>
      </c>
      <c r="Q15" s="318">
        <v>0</v>
      </c>
      <c r="R15" s="318">
        <v>0</v>
      </c>
      <c r="S15" s="318">
        <v>13972050661</v>
      </c>
      <c r="T15" s="318">
        <v>0</v>
      </c>
      <c r="U15" s="318">
        <v>13972050661</v>
      </c>
      <c r="V15" s="318">
        <v>0</v>
      </c>
      <c r="W15" s="318">
        <v>2739265780</v>
      </c>
      <c r="X15" s="318">
        <v>2739265780</v>
      </c>
      <c r="Y15" s="318">
        <v>2739265780</v>
      </c>
      <c r="Z15" s="318">
        <v>2739265780</v>
      </c>
    </row>
    <row r="16" spans="1:26" ht="33.75">
      <c r="A16" s="315" t="s">
        <v>640</v>
      </c>
      <c r="B16" s="316" t="s">
        <v>866</v>
      </c>
      <c r="C16" s="317" t="s">
        <v>698</v>
      </c>
      <c r="D16" s="315" t="s">
        <v>30</v>
      </c>
      <c r="E16" s="315" t="s">
        <v>670</v>
      </c>
      <c r="F16" s="315" t="s">
        <v>670</v>
      </c>
      <c r="G16" s="315" t="s">
        <v>697</v>
      </c>
      <c r="H16" s="315" t="s">
        <v>674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836</v>
      </c>
      <c r="P16" s="318">
        <v>10054624114</v>
      </c>
      <c r="Q16" s="318">
        <v>0</v>
      </c>
      <c r="R16" s="318">
        <v>0</v>
      </c>
      <c r="S16" s="318">
        <v>10054624114</v>
      </c>
      <c r="T16" s="318">
        <v>0</v>
      </c>
      <c r="U16" s="318">
        <v>10054624114</v>
      </c>
      <c r="V16" s="318">
        <v>0</v>
      </c>
      <c r="W16" s="318">
        <v>1981744280</v>
      </c>
      <c r="X16" s="318">
        <v>1981744280</v>
      </c>
      <c r="Y16" s="318">
        <v>1981744280</v>
      </c>
      <c r="Z16" s="318">
        <v>1981744280</v>
      </c>
    </row>
    <row r="17" spans="1:26" ht="33.75">
      <c r="A17" s="315" t="s">
        <v>640</v>
      </c>
      <c r="B17" s="316" t="s">
        <v>866</v>
      </c>
      <c r="C17" s="317" t="s">
        <v>699</v>
      </c>
      <c r="D17" s="315" t="s">
        <v>30</v>
      </c>
      <c r="E17" s="315" t="s">
        <v>670</v>
      </c>
      <c r="F17" s="315" t="s">
        <v>670</v>
      </c>
      <c r="G17" s="315" t="s">
        <v>697</v>
      </c>
      <c r="H17" s="315" t="s">
        <v>677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776</v>
      </c>
      <c r="P17" s="318">
        <v>11067637356</v>
      </c>
      <c r="Q17" s="318">
        <v>0</v>
      </c>
      <c r="R17" s="318">
        <v>0</v>
      </c>
      <c r="S17" s="318">
        <v>11067637356</v>
      </c>
      <c r="T17" s="318">
        <v>0</v>
      </c>
      <c r="U17" s="318">
        <v>11067637356</v>
      </c>
      <c r="V17" s="318">
        <v>0</v>
      </c>
      <c r="W17" s="318">
        <v>3022537513</v>
      </c>
      <c r="X17" s="318">
        <v>3022537513</v>
      </c>
      <c r="Y17" s="318">
        <v>3022537513</v>
      </c>
      <c r="Z17" s="318">
        <v>3022537513</v>
      </c>
    </row>
    <row r="18" spans="1:26" ht="33.75">
      <c r="A18" s="315" t="s">
        <v>640</v>
      </c>
      <c r="B18" s="316" t="s">
        <v>866</v>
      </c>
      <c r="C18" s="317" t="s">
        <v>700</v>
      </c>
      <c r="D18" s="315" t="s">
        <v>30</v>
      </c>
      <c r="E18" s="315" t="s">
        <v>670</v>
      </c>
      <c r="F18" s="315" t="s">
        <v>670</v>
      </c>
      <c r="G18" s="315" t="s">
        <v>697</v>
      </c>
      <c r="H18" s="315" t="s">
        <v>680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837</v>
      </c>
      <c r="P18" s="318">
        <v>4947389270</v>
      </c>
      <c r="Q18" s="318">
        <v>0</v>
      </c>
      <c r="R18" s="318">
        <v>0</v>
      </c>
      <c r="S18" s="318">
        <v>4947389270</v>
      </c>
      <c r="T18" s="318">
        <v>0</v>
      </c>
      <c r="U18" s="318">
        <v>4947389270</v>
      </c>
      <c r="V18" s="318">
        <v>0</v>
      </c>
      <c r="W18" s="318">
        <v>1001764600</v>
      </c>
      <c r="X18" s="318">
        <v>1001764600</v>
      </c>
      <c r="Y18" s="318">
        <v>1001764600</v>
      </c>
      <c r="Z18" s="318">
        <v>1001764600</v>
      </c>
    </row>
    <row r="19" spans="1:26" ht="33.75">
      <c r="A19" s="315" t="s">
        <v>640</v>
      </c>
      <c r="B19" s="316" t="s">
        <v>866</v>
      </c>
      <c r="C19" s="317" t="s">
        <v>701</v>
      </c>
      <c r="D19" s="315" t="s">
        <v>30</v>
      </c>
      <c r="E19" s="315" t="s">
        <v>670</v>
      </c>
      <c r="F19" s="315" t="s">
        <v>670</v>
      </c>
      <c r="G19" s="315" t="s">
        <v>697</v>
      </c>
      <c r="H19" s="315" t="s">
        <v>683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702</v>
      </c>
      <c r="P19" s="318">
        <v>561619805</v>
      </c>
      <c r="Q19" s="318">
        <v>0</v>
      </c>
      <c r="R19" s="318">
        <v>0</v>
      </c>
      <c r="S19" s="318">
        <v>561619805</v>
      </c>
      <c r="T19" s="318">
        <v>0</v>
      </c>
      <c r="U19" s="318">
        <v>561619805</v>
      </c>
      <c r="V19" s="318">
        <v>0</v>
      </c>
      <c r="W19" s="318">
        <v>117540900</v>
      </c>
      <c r="X19" s="318">
        <v>117540900</v>
      </c>
      <c r="Y19" s="318">
        <v>117540900</v>
      </c>
      <c r="Z19" s="318">
        <v>117540900</v>
      </c>
    </row>
    <row r="20" spans="1:26" ht="33.75">
      <c r="A20" s="315" t="s">
        <v>640</v>
      </c>
      <c r="B20" s="316" t="s">
        <v>866</v>
      </c>
      <c r="C20" s="317" t="s">
        <v>703</v>
      </c>
      <c r="D20" s="315" t="s">
        <v>30</v>
      </c>
      <c r="E20" s="315" t="s">
        <v>670</v>
      </c>
      <c r="F20" s="315" t="s">
        <v>670</v>
      </c>
      <c r="G20" s="315" t="s">
        <v>697</v>
      </c>
      <c r="H20" s="315" t="s">
        <v>685</v>
      </c>
      <c r="I20" s="315"/>
      <c r="J20" s="315"/>
      <c r="K20" s="315"/>
      <c r="L20" s="315" t="s">
        <v>31</v>
      </c>
      <c r="M20" s="315" t="s">
        <v>32</v>
      </c>
      <c r="N20" s="315" t="s">
        <v>33</v>
      </c>
      <c r="O20" s="316" t="s">
        <v>44</v>
      </c>
      <c r="P20" s="318">
        <v>3710754091</v>
      </c>
      <c r="Q20" s="318">
        <v>0</v>
      </c>
      <c r="R20" s="318">
        <v>0</v>
      </c>
      <c r="S20" s="318">
        <v>3710754091</v>
      </c>
      <c r="T20" s="318">
        <v>0</v>
      </c>
      <c r="U20" s="318">
        <v>3710754091</v>
      </c>
      <c r="V20" s="318">
        <v>0</v>
      </c>
      <c r="W20" s="318">
        <v>751367100</v>
      </c>
      <c r="X20" s="318">
        <v>751367100</v>
      </c>
      <c r="Y20" s="318">
        <v>751367100</v>
      </c>
      <c r="Z20" s="318">
        <v>751367100</v>
      </c>
    </row>
    <row r="21" spans="1:26" ht="33.75">
      <c r="A21" s="315" t="s">
        <v>640</v>
      </c>
      <c r="B21" s="316" t="s">
        <v>866</v>
      </c>
      <c r="C21" s="317" t="s">
        <v>704</v>
      </c>
      <c r="D21" s="315" t="s">
        <v>30</v>
      </c>
      <c r="E21" s="315" t="s">
        <v>670</v>
      </c>
      <c r="F21" s="315" t="s">
        <v>670</v>
      </c>
      <c r="G21" s="315" t="s">
        <v>697</v>
      </c>
      <c r="H21" s="315" t="s">
        <v>687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46</v>
      </c>
      <c r="P21" s="318">
        <v>619117351</v>
      </c>
      <c r="Q21" s="318">
        <v>0</v>
      </c>
      <c r="R21" s="318">
        <v>0</v>
      </c>
      <c r="S21" s="318">
        <v>619117351</v>
      </c>
      <c r="T21" s="318">
        <v>0</v>
      </c>
      <c r="U21" s="318">
        <v>619117351</v>
      </c>
      <c r="V21" s="318">
        <v>0</v>
      </c>
      <c r="W21" s="318">
        <v>125355700</v>
      </c>
      <c r="X21" s="318">
        <v>125355700</v>
      </c>
      <c r="Y21" s="318">
        <v>125355700</v>
      </c>
      <c r="Z21" s="318">
        <v>125355700</v>
      </c>
    </row>
    <row r="22" spans="1:26" ht="33.75">
      <c r="A22" s="315" t="s">
        <v>640</v>
      </c>
      <c r="B22" s="316" t="s">
        <v>866</v>
      </c>
      <c r="C22" s="317" t="s">
        <v>705</v>
      </c>
      <c r="D22" s="315" t="s">
        <v>30</v>
      </c>
      <c r="E22" s="315" t="s">
        <v>670</v>
      </c>
      <c r="F22" s="315" t="s">
        <v>670</v>
      </c>
      <c r="G22" s="315" t="s">
        <v>697</v>
      </c>
      <c r="H22" s="315" t="s">
        <v>690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48</v>
      </c>
      <c r="P22" s="318">
        <v>619117351</v>
      </c>
      <c r="Q22" s="318">
        <v>0</v>
      </c>
      <c r="R22" s="318">
        <v>0</v>
      </c>
      <c r="S22" s="318">
        <v>619117351</v>
      </c>
      <c r="T22" s="318">
        <v>0</v>
      </c>
      <c r="U22" s="318">
        <v>619117351</v>
      </c>
      <c r="V22" s="318">
        <v>0</v>
      </c>
      <c r="W22" s="318">
        <v>125355700</v>
      </c>
      <c r="X22" s="318">
        <v>125355700</v>
      </c>
      <c r="Y22" s="318">
        <v>125355700</v>
      </c>
      <c r="Z22" s="318">
        <v>125355700</v>
      </c>
    </row>
    <row r="23" spans="1:26" ht="33.75">
      <c r="A23" s="315" t="s">
        <v>640</v>
      </c>
      <c r="B23" s="316" t="s">
        <v>866</v>
      </c>
      <c r="C23" s="317" t="s">
        <v>706</v>
      </c>
      <c r="D23" s="315" t="s">
        <v>30</v>
      </c>
      <c r="E23" s="315" t="s">
        <v>670</v>
      </c>
      <c r="F23" s="315" t="s">
        <v>670</v>
      </c>
      <c r="G23" s="315" t="s">
        <v>697</v>
      </c>
      <c r="H23" s="315" t="s">
        <v>693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707</v>
      </c>
      <c r="P23" s="318">
        <v>1237487014</v>
      </c>
      <c r="Q23" s="318">
        <v>0</v>
      </c>
      <c r="R23" s="318">
        <v>0</v>
      </c>
      <c r="S23" s="318">
        <v>1237487014</v>
      </c>
      <c r="T23" s="318">
        <v>0</v>
      </c>
      <c r="U23" s="318">
        <v>1237487014</v>
      </c>
      <c r="V23" s="318">
        <v>0</v>
      </c>
      <c r="W23" s="318">
        <v>250572100</v>
      </c>
      <c r="X23" s="318">
        <v>250572100</v>
      </c>
      <c r="Y23" s="318">
        <v>250572100</v>
      </c>
      <c r="Z23" s="318">
        <v>250572100</v>
      </c>
    </row>
    <row r="24" spans="1:26" ht="33.75">
      <c r="A24" s="315" t="s">
        <v>640</v>
      </c>
      <c r="B24" s="316" t="s">
        <v>866</v>
      </c>
      <c r="C24" s="317" t="s">
        <v>708</v>
      </c>
      <c r="D24" s="315" t="s">
        <v>30</v>
      </c>
      <c r="E24" s="315" t="s">
        <v>670</v>
      </c>
      <c r="F24" s="315" t="s">
        <v>670</v>
      </c>
      <c r="G24" s="315" t="s">
        <v>709</v>
      </c>
      <c r="H24" s="315" t="s">
        <v>671</v>
      </c>
      <c r="I24" s="315" t="s">
        <v>671</v>
      </c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838</v>
      </c>
      <c r="P24" s="318">
        <v>6058035960</v>
      </c>
      <c r="Q24" s="318">
        <v>0</v>
      </c>
      <c r="R24" s="318">
        <v>0</v>
      </c>
      <c r="S24" s="318">
        <v>6058035960</v>
      </c>
      <c r="T24" s="318">
        <v>0</v>
      </c>
      <c r="U24" s="318">
        <v>6058035960</v>
      </c>
      <c r="V24" s="318">
        <v>0</v>
      </c>
      <c r="W24" s="318">
        <v>1387138165</v>
      </c>
      <c r="X24" s="318">
        <v>1387138165</v>
      </c>
      <c r="Y24" s="318">
        <v>1387138165</v>
      </c>
      <c r="Z24" s="318">
        <v>1387138165</v>
      </c>
    </row>
    <row r="25" spans="1:26" ht="33.75">
      <c r="A25" s="315" t="s">
        <v>640</v>
      </c>
      <c r="B25" s="316" t="s">
        <v>866</v>
      </c>
      <c r="C25" s="317" t="s">
        <v>710</v>
      </c>
      <c r="D25" s="315" t="s">
        <v>30</v>
      </c>
      <c r="E25" s="315" t="s">
        <v>670</v>
      </c>
      <c r="F25" s="315" t="s">
        <v>670</v>
      </c>
      <c r="G25" s="315" t="s">
        <v>709</v>
      </c>
      <c r="H25" s="315" t="s">
        <v>671</v>
      </c>
      <c r="I25" s="315" t="s">
        <v>674</v>
      </c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711</v>
      </c>
      <c r="P25" s="318">
        <v>1743512861</v>
      </c>
      <c r="Q25" s="318">
        <v>0</v>
      </c>
      <c r="R25" s="318">
        <v>0</v>
      </c>
      <c r="S25" s="318">
        <v>1743512861</v>
      </c>
      <c r="T25" s="318">
        <v>0</v>
      </c>
      <c r="U25" s="318">
        <v>1743512861</v>
      </c>
      <c r="V25" s="318">
        <v>0</v>
      </c>
      <c r="W25" s="318">
        <v>204331034</v>
      </c>
      <c r="X25" s="318">
        <v>204331034</v>
      </c>
      <c r="Y25" s="318">
        <v>204331034</v>
      </c>
      <c r="Z25" s="318">
        <v>204331034</v>
      </c>
    </row>
    <row r="26" spans="1:26" ht="33.75">
      <c r="A26" s="315" t="s">
        <v>640</v>
      </c>
      <c r="B26" s="316" t="s">
        <v>866</v>
      </c>
      <c r="C26" s="317" t="s">
        <v>712</v>
      </c>
      <c r="D26" s="315" t="s">
        <v>30</v>
      </c>
      <c r="E26" s="315" t="s">
        <v>670</v>
      </c>
      <c r="F26" s="315" t="s">
        <v>670</v>
      </c>
      <c r="G26" s="315" t="s">
        <v>709</v>
      </c>
      <c r="H26" s="315" t="s">
        <v>671</v>
      </c>
      <c r="I26" s="315" t="s">
        <v>677</v>
      </c>
      <c r="J26" s="315"/>
      <c r="K26" s="315"/>
      <c r="L26" s="315" t="s">
        <v>31</v>
      </c>
      <c r="M26" s="315" t="s">
        <v>32</v>
      </c>
      <c r="N26" s="315" t="s">
        <v>33</v>
      </c>
      <c r="O26" s="316" t="s">
        <v>713</v>
      </c>
      <c r="P26" s="318">
        <v>627831905</v>
      </c>
      <c r="Q26" s="318">
        <v>0</v>
      </c>
      <c r="R26" s="318">
        <v>0</v>
      </c>
      <c r="S26" s="318">
        <v>627831905</v>
      </c>
      <c r="T26" s="318">
        <v>0</v>
      </c>
      <c r="U26" s="318">
        <v>627831905</v>
      </c>
      <c r="V26" s="318">
        <v>0</v>
      </c>
      <c r="W26" s="318">
        <v>203675121</v>
      </c>
      <c r="X26" s="318">
        <v>203675121</v>
      </c>
      <c r="Y26" s="318">
        <v>203675121</v>
      </c>
      <c r="Z26" s="318">
        <v>203675121</v>
      </c>
    </row>
    <row r="27" spans="1:26" ht="33.75">
      <c r="A27" s="315" t="s">
        <v>640</v>
      </c>
      <c r="B27" s="316" t="s">
        <v>866</v>
      </c>
      <c r="C27" s="317" t="s">
        <v>714</v>
      </c>
      <c r="D27" s="315" t="s">
        <v>30</v>
      </c>
      <c r="E27" s="315" t="s">
        <v>670</v>
      </c>
      <c r="F27" s="315" t="s">
        <v>670</v>
      </c>
      <c r="G27" s="315" t="s">
        <v>709</v>
      </c>
      <c r="H27" s="315" t="s">
        <v>674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715</v>
      </c>
      <c r="P27" s="318">
        <v>5207209669</v>
      </c>
      <c r="Q27" s="318">
        <v>0</v>
      </c>
      <c r="R27" s="318">
        <v>0</v>
      </c>
      <c r="S27" s="318">
        <v>5207209669</v>
      </c>
      <c r="T27" s="318">
        <v>0</v>
      </c>
      <c r="U27" s="318">
        <v>5207209669</v>
      </c>
      <c r="V27" s="318">
        <v>0</v>
      </c>
      <c r="W27" s="318">
        <v>1205987634</v>
      </c>
      <c r="X27" s="318">
        <v>1205987634</v>
      </c>
      <c r="Y27" s="318">
        <v>1205987634</v>
      </c>
      <c r="Z27" s="318">
        <v>1205987634</v>
      </c>
    </row>
    <row r="28" spans="1:26" ht="33.75">
      <c r="A28" s="315" t="s">
        <v>640</v>
      </c>
      <c r="B28" s="316" t="s">
        <v>866</v>
      </c>
      <c r="C28" s="317" t="s">
        <v>716</v>
      </c>
      <c r="D28" s="315" t="s">
        <v>30</v>
      </c>
      <c r="E28" s="315" t="s">
        <v>670</v>
      </c>
      <c r="F28" s="315" t="s">
        <v>670</v>
      </c>
      <c r="G28" s="315" t="s">
        <v>709</v>
      </c>
      <c r="H28" s="315" t="s">
        <v>683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41</v>
      </c>
      <c r="P28" s="318">
        <v>59229829</v>
      </c>
      <c r="Q28" s="318">
        <v>0</v>
      </c>
      <c r="R28" s="318">
        <v>0</v>
      </c>
      <c r="S28" s="318">
        <v>59229829</v>
      </c>
      <c r="T28" s="318">
        <v>0</v>
      </c>
      <c r="U28" s="318">
        <v>59229829</v>
      </c>
      <c r="V28" s="318">
        <v>0</v>
      </c>
      <c r="W28" s="318">
        <v>11093040</v>
      </c>
      <c r="X28" s="318">
        <v>11093040</v>
      </c>
      <c r="Y28" s="318">
        <v>11093040</v>
      </c>
      <c r="Z28" s="318">
        <v>11093040</v>
      </c>
    </row>
    <row r="29" spans="1:26" ht="33.75">
      <c r="A29" s="315" t="s">
        <v>640</v>
      </c>
      <c r="B29" s="316" t="s">
        <v>866</v>
      </c>
      <c r="C29" s="317" t="s">
        <v>717</v>
      </c>
      <c r="D29" s="315" t="s">
        <v>30</v>
      </c>
      <c r="E29" s="315" t="s">
        <v>670</v>
      </c>
      <c r="F29" s="315" t="s">
        <v>670</v>
      </c>
      <c r="G29" s="315" t="s">
        <v>709</v>
      </c>
      <c r="H29" s="315" t="s">
        <v>718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719</v>
      </c>
      <c r="P29" s="318">
        <v>2340133666</v>
      </c>
      <c r="Q29" s="318">
        <v>0</v>
      </c>
      <c r="R29" s="318">
        <v>0</v>
      </c>
      <c r="S29" s="318">
        <v>2340133666</v>
      </c>
      <c r="T29" s="318">
        <v>0</v>
      </c>
      <c r="U29" s="318">
        <v>2340133666</v>
      </c>
      <c r="V29" s="318">
        <v>0</v>
      </c>
      <c r="W29" s="318">
        <v>502731264</v>
      </c>
      <c r="X29" s="318">
        <v>502731264</v>
      </c>
      <c r="Y29" s="318">
        <v>502731264</v>
      </c>
      <c r="Z29" s="318">
        <v>502731264</v>
      </c>
    </row>
    <row r="30" spans="1:26" ht="33.75">
      <c r="A30" s="315" t="s">
        <v>640</v>
      </c>
      <c r="B30" s="316" t="s">
        <v>866</v>
      </c>
      <c r="C30" s="317" t="s">
        <v>720</v>
      </c>
      <c r="D30" s="315" t="s">
        <v>30</v>
      </c>
      <c r="E30" s="315" t="s">
        <v>670</v>
      </c>
      <c r="F30" s="315" t="s">
        <v>670</v>
      </c>
      <c r="G30" s="315" t="s">
        <v>709</v>
      </c>
      <c r="H30" s="315" t="s">
        <v>721</v>
      </c>
      <c r="I30" s="315"/>
      <c r="J30" s="315"/>
      <c r="K30" s="315"/>
      <c r="L30" s="315" t="s">
        <v>31</v>
      </c>
      <c r="M30" s="315" t="s">
        <v>32</v>
      </c>
      <c r="N30" s="315" t="s">
        <v>33</v>
      </c>
      <c r="O30" s="316" t="s">
        <v>722</v>
      </c>
      <c r="P30" s="318">
        <v>2532030486</v>
      </c>
      <c r="Q30" s="318">
        <v>0</v>
      </c>
      <c r="R30" s="318">
        <v>0</v>
      </c>
      <c r="S30" s="318">
        <v>2532030486</v>
      </c>
      <c r="T30" s="318">
        <v>0</v>
      </c>
      <c r="U30" s="318">
        <v>2532030486</v>
      </c>
      <c r="V30" s="318">
        <v>0</v>
      </c>
      <c r="W30" s="318">
        <v>17060240</v>
      </c>
      <c r="X30" s="318">
        <v>17060240</v>
      </c>
      <c r="Y30" s="318">
        <v>17060240</v>
      </c>
      <c r="Z30" s="318">
        <v>17060240</v>
      </c>
    </row>
    <row r="31" spans="1:26" s="325" customFormat="1">
      <c r="A31" s="321"/>
      <c r="B31" s="322"/>
      <c r="C31" s="323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2"/>
      <c r="P31" s="324">
        <f>SUM(P5:P30)</f>
        <v>196881080947</v>
      </c>
      <c r="Q31" s="324">
        <f t="shared" ref="Q31:Z31" si="0">SUM(Q5:Q30)</f>
        <v>0</v>
      </c>
      <c r="R31" s="324">
        <f t="shared" si="0"/>
        <v>0</v>
      </c>
      <c r="S31" s="324">
        <f t="shared" si="0"/>
        <v>196881080947</v>
      </c>
      <c r="T31" s="324">
        <f t="shared" si="0"/>
        <v>0</v>
      </c>
      <c r="U31" s="324">
        <f t="shared" si="0"/>
        <v>196881080947</v>
      </c>
      <c r="V31" s="324">
        <f t="shared" si="0"/>
        <v>0</v>
      </c>
      <c r="W31" s="324">
        <f t="shared" si="0"/>
        <v>38267933762</v>
      </c>
      <c r="X31" s="324">
        <f t="shared" si="0"/>
        <v>38257263233</v>
      </c>
      <c r="Y31" s="324">
        <f t="shared" si="0"/>
        <v>38257263233</v>
      </c>
      <c r="Z31" s="324">
        <f t="shared" si="0"/>
        <v>38257263233</v>
      </c>
    </row>
    <row r="32" spans="1:26">
      <c r="A32" s="315"/>
      <c r="B32" s="316"/>
      <c r="C32" s="317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6"/>
      <c r="P32" s="326"/>
      <c r="Q32" s="318"/>
      <c r="R32" s="318"/>
      <c r="S32" s="326"/>
      <c r="T32" s="318"/>
      <c r="U32" s="326"/>
      <c r="V32" s="326"/>
      <c r="W32" s="326"/>
      <c r="X32" s="326"/>
      <c r="Y32" s="318"/>
      <c r="Z32" s="318"/>
    </row>
    <row r="33" spans="1:26" ht="33.75">
      <c r="A33" s="315" t="s">
        <v>640</v>
      </c>
      <c r="B33" s="316" t="s">
        <v>866</v>
      </c>
      <c r="C33" s="317" t="s">
        <v>932</v>
      </c>
      <c r="D33" s="315" t="s">
        <v>30</v>
      </c>
      <c r="E33" s="315" t="s">
        <v>697</v>
      </c>
      <c r="F33" s="315" t="s">
        <v>697</v>
      </c>
      <c r="G33" s="315" t="s">
        <v>670</v>
      </c>
      <c r="H33" s="315" t="s">
        <v>674</v>
      </c>
      <c r="I33" s="315" t="s">
        <v>687</v>
      </c>
      <c r="J33" s="315"/>
      <c r="K33" s="315"/>
      <c r="L33" s="315" t="s">
        <v>31</v>
      </c>
      <c r="M33" s="315" t="s">
        <v>32</v>
      </c>
      <c r="N33" s="315" t="s">
        <v>33</v>
      </c>
      <c r="O33" s="316" t="s">
        <v>933</v>
      </c>
      <c r="P33" s="318">
        <v>3000000</v>
      </c>
      <c r="Q33" s="318">
        <v>0</v>
      </c>
      <c r="R33" s="318">
        <v>0</v>
      </c>
      <c r="S33" s="318">
        <v>3000000</v>
      </c>
      <c r="T33" s="318">
        <v>0</v>
      </c>
      <c r="U33" s="318">
        <v>0</v>
      </c>
      <c r="V33" s="318">
        <v>3000000</v>
      </c>
      <c r="W33" s="318">
        <v>0</v>
      </c>
      <c r="X33" s="318">
        <v>0</v>
      </c>
      <c r="Y33" s="318">
        <v>0</v>
      </c>
      <c r="Z33" s="318">
        <v>0</v>
      </c>
    </row>
    <row r="34" spans="1:26" ht="33.75">
      <c r="A34" s="315" t="s">
        <v>640</v>
      </c>
      <c r="B34" s="316" t="s">
        <v>866</v>
      </c>
      <c r="C34" s="317" t="s">
        <v>778</v>
      </c>
      <c r="D34" s="315" t="s">
        <v>30</v>
      </c>
      <c r="E34" s="315" t="s">
        <v>697</v>
      </c>
      <c r="F34" s="315" t="s">
        <v>697</v>
      </c>
      <c r="G34" s="315" t="s">
        <v>670</v>
      </c>
      <c r="H34" s="315" t="s">
        <v>674</v>
      </c>
      <c r="I34" s="315" t="s">
        <v>690</v>
      </c>
      <c r="J34" s="315"/>
      <c r="K34" s="315"/>
      <c r="L34" s="315" t="s">
        <v>31</v>
      </c>
      <c r="M34" s="315" t="s">
        <v>32</v>
      </c>
      <c r="N34" s="315" t="s">
        <v>33</v>
      </c>
      <c r="O34" s="316" t="s">
        <v>779</v>
      </c>
      <c r="P34" s="318">
        <v>245519196</v>
      </c>
      <c r="Q34" s="318">
        <v>0</v>
      </c>
      <c r="R34" s="318">
        <v>0</v>
      </c>
      <c r="S34" s="318">
        <v>245519196</v>
      </c>
      <c r="T34" s="318">
        <v>0</v>
      </c>
      <c r="U34" s="318">
        <v>245519196</v>
      </c>
      <c r="V34" s="318">
        <v>0</v>
      </c>
      <c r="W34" s="318">
        <v>132455090.28</v>
      </c>
      <c r="X34" s="318">
        <v>0</v>
      </c>
      <c r="Y34" s="318">
        <v>0</v>
      </c>
      <c r="Z34" s="318">
        <v>0</v>
      </c>
    </row>
    <row r="35" spans="1:26" ht="33.75">
      <c r="A35" s="315" t="s">
        <v>640</v>
      </c>
      <c r="B35" s="316" t="s">
        <v>866</v>
      </c>
      <c r="C35" s="317" t="s">
        <v>780</v>
      </c>
      <c r="D35" s="315" t="s">
        <v>30</v>
      </c>
      <c r="E35" s="315" t="s">
        <v>697</v>
      </c>
      <c r="F35" s="315" t="s">
        <v>697</v>
      </c>
      <c r="G35" s="315" t="s">
        <v>670</v>
      </c>
      <c r="H35" s="315" t="s">
        <v>677</v>
      </c>
      <c r="I35" s="315" t="s">
        <v>674</v>
      </c>
      <c r="J35" s="315"/>
      <c r="K35" s="315"/>
      <c r="L35" s="315" t="s">
        <v>31</v>
      </c>
      <c r="M35" s="315" t="s">
        <v>32</v>
      </c>
      <c r="N35" s="315" t="s">
        <v>33</v>
      </c>
      <c r="O35" s="316" t="s">
        <v>868</v>
      </c>
      <c r="P35" s="318">
        <v>70000000</v>
      </c>
      <c r="Q35" s="318">
        <v>0</v>
      </c>
      <c r="R35" s="318">
        <v>10000000</v>
      </c>
      <c r="S35" s="318">
        <v>60000000</v>
      </c>
      <c r="T35" s="318">
        <v>0</v>
      </c>
      <c r="U35" s="318">
        <v>60000000</v>
      </c>
      <c r="V35" s="318">
        <v>0</v>
      </c>
      <c r="W35" s="318">
        <v>60000000</v>
      </c>
      <c r="X35" s="318">
        <v>16314600</v>
      </c>
      <c r="Y35" s="318">
        <v>16314600</v>
      </c>
      <c r="Z35" s="318">
        <v>16314600</v>
      </c>
    </row>
    <row r="36" spans="1:26" ht="45">
      <c r="A36" s="315" t="s">
        <v>640</v>
      </c>
      <c r="B36" s="316" t="s">
        <v>866</v>
      </c>
      <c r="C36" s="317" t="s">
        <v>782</v>
      </c>
      <c r="D36" s="315" t="s">
        <v>30</v>
      </c>
      <c r="E36" s="315" t="s">
        <v>697</v>
      </c>
      <c r="F36" s="315" t="s">
        <v>697</v>
      </c>
      <c r="G36" s="315" t="s">
        <v>670</v>
      </c>
      <c r="H36" s="315" t="s">
        <v>677</v>
      </c>
      <c r="I36" s="315" t="s">
        <v>677</v>
      </c>
      <c r="J36" s="315"/>
      <c r="K36" s="315"/>
      <c r="L36" s="315" t="s">
        <v>31</v>
      </c>
      <c r="M36" s="315" t="s">
        <v>32</v>
      </c>
      <c r="N36" s="315" t="s">
        <v>33</v>
      </c>
      <c r="O36" s="316" t="s">
        <v>783</v>
      </c>
      <c r="P36" s="318">
        <v>200000000</v>
      </c>
      <c r="Q36" s="318">
        <v>0</v>
      </c>
      <c r="R36" s="318">
        <v>0</v>
      </c>
      <c r="S36" s="318">
        <v>200000000</v>
      </c>
      <c r="T36" s="318">
        <v>0</v>
      </c>
      <c r="U36" s="318">
        <v>176977483</v>
      </c>
      <c r="V36" s="318">
        <v>23022517</v>
      </c>
      <c r="W36" s="318">
        <v>122458632</v>
      </c>
      <c r="X36" s="318">
        <v>56241777.060000002</v>
      </c>
      <c r="Y36" s="318">
        <v>56241777.060000002</v>
      </c>
      <c r="Z36" s="318">
        <v>56241777.060000002</v>
      </c>
    </row>
    <row r="37" spans="1:26" ht="45">
      <c r="A37" s="315" t="s">
        <v>640</v>
      </c>
      <c r="B37" s="316" t="s">
        <v>866</v>
      </c>
      <c r="C37" s="317" t="s">
        <v>934</v>
      </c>
      <c r="D37" s="315" t="s">
        <v>30</v>
      </c>
      <c r="E37" s="315" t="s">
        <v>697</v>
      </c>
      <c r="F37" s="315" t="s">
        <v>697</v>
      </c>
      <c r="G37" s="315" t="s">
        <v>670</v>
      </c>
      <c r="H37" s="315" t="s">
        <v>677</v>
      </c>
      <c r="I37" s="315" t="s">
        <v>683</v>
      </c>
      <c r="J37" s="315"/>
      <c r="K37" s="315"/>
      <c r="L37" s="315" t="s">
        <v>31</v>
      </c>
      <c r="M37" s="315" t="s">
        <v>32</v>
      </c>
      <c r="N37" s="315" t="s">
        <v>33</v>
      </c>
      <c r="O37" s="316" t="s">
        <v>935</v>
      </c>
      <c r="P37" s="318">
        <v>12000000</v>
      </c>
      <c r="Q37" s="318">
        <v>0</v>
      </c>
      <c r="R37" s="318">
        <v>0</v>
      </c>
      <c r="S37" s="318">
        <v>12000000</v>
      </c>
      <c r="T37" s="318">
        <v>0</v>
      </c>
      <c r="U37" s="318">
        <v>0</v>
      </c>
      <c r="V37" s="318">
        <v>12000000</v>
      </c>
      <c r="W37" s="318">
        <v>0</v>
      </c>
      <c r="X37" s="318">
        <v>0</v>
      </c>
      <c r="Y37" s="318">
        <v>0</v>
      </c>
      <c r="Z37" s="318">
        <v>0</v>
      </c>
    </row>
    <row r="38" spans="1:26" ht="33.75">
      <c r="A38" s="315" t="s">
        <v>640</v>
      </c>
      <c r="B38" s="316" t="s">
        <v>866</v>
      </c>
      <c r="C38" s="317" t="s">
        <v>784</v>
      </c>
      <c r="D38" s="315" t="s">
        <v>30</v>
      </c>
      <c r="E38" s="315" t="s">
        <v>697</v>
      </c>
      <c r="F38" s="315" t="s">
        <v>697</v>
      </c>
      <c r="G38" s="315" t="s">
        <v>670</v>
      </c>
      <c r="H38" s="315" t="s">
        <v>677</v>
      </c>
      <c r="I38" s="315" t="s">
        <v>685</v>
      </c>
      <c r="J38" s="315"/>
      <c r="K38" s="315"/>
      <c r="L38" s="315" t="s">
        <v>31</v>
      </c>
      <c r="M38" s="315" t="s">
        <v>32</v>
      </c>
      <c r="N38" s="315" t="s">
        <v>33</v>
      </c>
      <c r="O38" s="316" t="s">
        <v>785</v>
      </c>
      <c r="P38" s="318">
        <v>85000000</v>
      </c>
      <c r="Q38" s="318">
        <v>0</v>
      </c>
      <c r="R38" s="318">
        <v>25000000</v>
      </c>
      <c r="S38" s="318">
        <v>60000000</v>
      </c>
      <c r="T38" s="318">
        <v>0</v>
      </c>
      <c r="U38" s="318">
        <v>60000000</v>
      </c>
      <c r="V38" s="318">
        <v>0</v>
      </c>
      <c r="W38" s="318">
        <v>60000000</v>
      </c>
      <c r="X38" s="318">
        <v>16314600</v>
      </c>
      <c r="Y38" s="318">
        <v>16314600</v>
      </c>
      <c r="Z38" s="318">
        <v>16314600</v>
      </c>
    </row>
    <row r="39" spans="1:26" ht="33.75">
      <c r="A39" s="315" t="s">
        <v>640</v>
      </c>
      <c r="B39" s="316" t="s">
        <v>866</v>
      </c>
      <c r="C39" s="317" t="s">
        <v>786</v>
      </c>
      <c r="D39" s="315" t="s">
        <v>30</v>
      </c>
      <c r="E39" s="315" t="s">
        <v>697</v>
      </c>
      <c r="F39" s="315" t="s">
        <v>697</v>
      </c>
      <c r="G39" s="315" t="s">
        <v>670</v>
      </c>
      <c r="H39" s="315" t="s">
        <v>680</v>
      </c>
      <c r="I39" s="315" t="s">
        <v>674</v>
      </c>
      <c r="J39" s="315"/>
      <c r="K39" s="315"/>
      <c r="L39" s="315" t="s">
        <v>31</v>
      </c>
      <c r="M39" s="315" t="s">
        <v>32</v>
      </c>
      <c r="N39" s="315" t="s">
        <v>33</v>
      </c>
      <c r="O39" s="316" t="s">
        <v>787</v>
      </c>
      <c r="P39" s="318">
        <v>100000000</v>
      </c>
      <c r="Q39" s="318">
        <v>0</v>
      </c>
      <c r="R39" s="318">
        <v>0</v>
      </c>
      <c r="S39" s="318">
        <v>100000000</v>
      </c>
      <c r="T39" s="318">
        <v>0</v>
      </c>
      <c r="U39" s="318">
        <v>100000000</v>
      </c>
      <c r="V39" s="318">
        <v>0</v>
      </c>
      <c r="W39" s="318">
        <v>100000000</v>
      </c>
      <c r="X39" s="318">
        <v>29660000</v>
      </c>
      <c r="Y39" s="318">
        <v>29660000</v>
      </c>
      <c r="Z39" s="318">
        <v>29660000</v>
      </c>
    </row>
    <row r="40" spans="1:26" ht="33.75">
      <c r="A40" s="315" t="s">
        <v>640</v>
      </c>
      <c r="B40" s="316" t="s">
        <v>866</v>
      </c>
      <c r="C40" s="317" t="s">
        <v>921</v>
      </c>
      <c r="D40" s="315" t="s">
        <v>30</v>
      </c>
      <c r="E40" s="315" t="s">
        <v>697</v>
      </c>
      <c r="F40" s="315" t="s">
        <v>697</v>
      </c>
      <c r="G40" s="315" t="s">
        <v>670</v>
      </c>
      <c r="H40" s="315" t="s">
        <v>680</v>
      </c>
      <c r="I40" s="315" t="s">
        <v>685</v>
      </c>
      <c r="J40" s="315"/>
      <c r="K40" s="315"/>
      <c r="L40" s="315" t="s">
        <v>31</v>
      </c>
      <c r="M40" s="315" t="s">
        <v>32</v>
      </c>
      <c r="N40" s="315" t="s">
        <v>33</v>
      </c>
      <c r="O40" s="316" t="s">
        <v>920</v>
      </c>
      <c r="P40" s="318">
        <v>21000000</v>
      </c>
      <c r="Q40" s="318">
        <v>0</v>
      </c>
      <c r="R40" s="318">
        <v>0</v>
      </c>
      <c r="S40" s="318">
        <v>21000000</v>
      </c>
      <c r="T40" s="318">
        <v>0</v>
      </c>
      <c r="U40" s="318">
        <v>0</v>
      </c>
      <c r="V40" s="318">
        <v>21000000</v>
      </c>
      <c r="W40" s="318">
        <v>0</v>
      </c>
      <c r="X40" s="318">
        <v>0</v>
      </c>
      <c r="Y40" s="318">
        <v>0</v>
      </c>
      <c r="Z40" s="318">
        <v>0</v>
      </c>
    </row>
    <row r="41" spans="1:26" ht="33.75">
      <c r="A41" s="315" t="s">
        <v>640</v>
      </c>
      <c r="B41" s="316" t="s">
        <v>866</v>
      </c>
      <c r="C41" s="317" t="s">
        <v>788</v>
      </c>
      <c r="D41" s="315" t="s">
        <v>30</v>
      </c>
      <c r="E41" s="315" t="s">
        <v>697</v>
      </c>
      <c r="F41" s="315" t="s">
        <v>697</v>
      </c>
      <c r="G41" s="315" t="s">
        <v>670</v>
      </c>
      <c r="H41" s="315" t="s">
        <v>680</v>
      </c>
      <c r="I41" s="315" t="s">
        <v>687</v>
      </c>
      <c r="J41" s="315"/>
      <c r="K41" s="315"/>
      <c r="L41" s="315" t="s">
        <v>31</v>
      </c>
      <c r="M41" s="315" t="s">
        <v>32</v>
      </c>
      <c r="N41" s="315" t="s">
        <v>33</v>
      </c>
      <c r="O41" s="316" t="s">
        <v>777</v>
      </c>
      <c r="P41" s="318">
        <v>260000000</v>
      </c>
      <c r="Q41" s="318">
        <v>15000000</v>
      </c>
      <c r="R41" s="318">
        <v>0</v>
      </c>
      <c r="S41" s="318">
        <v>275000000</v>
      </c>
      <c r="T41" s="318">
        <v>0</v>
      </c>
      <c r="U41" s="318">
        <v>274810084</v>
      </c>
      <c r="V41" s="318">
        <v>189916</v>
      </c>
      <c r="W41" s="318">
        <v>272906291</v>
      </c>
      <c r="X41" s="318">
        <v>0</v>
      </c>
      <c r="Y41" s="318">
        <v>0</v>
      </c>
      <c r="Z41" s="318">
        <v>0</v>
      </c>
    </row>
    <row r="42" spans="1:26" ht="33.75">
      <c r="A42" s="315" t="s">
        <v>640</v>
      </c>
      <c r="B42" s="316" t="s">
        <v>866</v>
      </c>
      <c r="C42" s="317" t="s">
        <v>789</v>
      </c>
      <c r="D42" s="315" t="s">
        <v>30</v>
      </c>
      <c r="E42" s="315" t="s">
        <v>697</v>
      </c>
      <c r="F42" s="315" t="s">
        <v>697</v>
      </c>
      <c r="G42" s="315" t="s">
        <v>697</v>
      </c>
      <c r="H42" s="315" t="s">
        <v>683</v>
      </c>
      <c r="I42" s="315" t="s">
        <v>680</v>
      </c>
      <c r="J42" s="315"/>
      <c r="K42" s="315"/>
      <c r="L42" s="315" t="s">
        <v>31</v>
      </c>
      <c r="M42" s="315" t="s">
        <v>32</v>
      </c>
      <c r="N42" s="315" t="s">
        <v>33</v>
      </c>
      <c r="O42" s="316" t="s">
        <v>790</v>
      </c>
      <c r="P42" s="318">
        <v>750000000</v>
      </c>
      <c r="Q42" s="318">
        <v>260000000</v>
      </c>
      <c r="R42" s="318">
        <v>0</v>
      </c>
      <c r="S42" s="318">
        <v>1010000000</v>
      </c>
      <c r="T42" s="318">
        <v>0</v>
      </c>
      <c r="U42" s="318">
        <v>783075993.27999997</v>
      </c>
      <c r="V42" s="318">
        <v>226924006.72</v>
      </c>
      <c r="W42" s="318">
        <v>769999991</v>
      </c>
      <c r="X42" s="318">
        <v>0</v>
      </c>
      <c r="Y42" s="318">
        <v>0</v>
      </c>
      <c r="Z42" s="318">
        <v>0</v>
      </c>
    </row>
    <row r="43" spans="1:26" ht="33.75">
      <c r="A43" s="315" t="s">
        <v>640</v>
      </c>
      <c r="B43" s="316" t="s">
        <v>866</v>
      </c>
      <c r="C43" s="317" t="s">
        <v>791</v>
      </c>
      <c r="D43" s="315" t="s">
        <v>30</v>
      </c>
      <c r="E43" s="315" t="s">
        <v>697</v>
      </c>
      <c r="F43" s="315" t="s">
        <v>697</v>
      </c>
      <c r="G43" s="315" t="s">
        <v>697</v>
      </c>
      <c r="H43" s="315" t="s">
        <v>685</v>
      </c>
      <c r="I43" s="315" t="s">
        <v>677</v>
      </c>
      <c r="J43" s="315"/>
      <c r="K43" s="315"/>
      <c r="L43" s="315" t="s">
        <v>31</v>
      </c>
      <c r="M43" s="315" t="s">
        <v>32</v>
      </c>
      <c r="N43" s="315" t="s">
        <v>33</v>
      </c>
      <c r="O43" s="316" t="s">
        <v>792</v>
      </c>
      <c r="P43" s="318">
        <v>120000000</v>
      </c>
      <c r="Q43" s="318">
        <v>0</v>
      </c>
      <c r="R43" s="318">
        <v>0</v>
      </c>
      <c r="S43" s="318">
        <v>120000000</v>
      </c>
      <c r="T43" s="318">
        <v>0</v>
      </c>
      <c r="U43" s="318">
        <v>55000000</v>
      </c>
      <c r="V43" s="318">
        <v>65000000</v>
      </c>
      <c r="W43" s="318">
        <v>2295133</v>
      </c>
      <c r="X43" s="318">
        <v>2295133</v>
      </c>
      <c r="Y43" s="318">
        <v>2295133</v>
      </c>
      <c r="Z43" s="318">
        <v>2295133</v>
      </c>
    </row>
    <row r="44" spans="1:26" ht="33.75">
      <c r="A44" s="315" t="s">
        <v>640</v>
      </c>
      <c r="B44" s="316" t="s">
        <v>866</v>
      </c>
      <c r="C44" s="317" t="s">
        <v>793</v>
      </c>
      <c r="D44" s="315" t="s">
        <v>30</v>
      </c>
      <c r="E44" s="315" t="s">
        <v>697</v>
      </c>
      <c r="F44" s="315" t="s">
        <v>697</v>
      </c>
      <c r="G44" s="315" t="s">
        <v>697</v>
      </c>
      <c r="H44" s="315" t="s">
        <v>685</v>
      </c>
      <c r="I44" s="315" t="s">
        <v>680</v>
      </c>
      <c r="J44" s="315"/>
      <c r="K44" s="315"/>
      <c r="L44" s="315" t="s">
        <v>31</v>
      </c>
      <c r="M44" s="315" t="s">
        <v>32</v>
      </c>
      <c r="N44" s="315" t="s">
        <v>33</v>
      </c>
      <c r="O44" s="316" t="s">
        <v>794</v>
      </c>
      <c r="P44" s="318">
        <v>600000000</v>
      </c>
      <c r="Q44" s="318">
        <v>0</v>
      </c>
      <c r="R44" s="318">
        <v>0</v>
      </c>
      <c r="S44" s="318">
        <v>600000000</v>
      </c>
      <c r="T44" s="318">
        <v>0</v>
      </c>
      <c r="U44" s="318">
        <v>550000000</v>
      </c>
      <c r="V44" s="318">
        <v>50000000</v>
      </c>
      <c r="W44" s="318">
        <v>513224266</v>
      </c>
      <c r="X44" s="318">
        <v>212166849</v>
      </c>
      <c r="Y44" s="318">
        <v>212166849</v>
      </c>
      <c r="Z44" s="318">
        <v>212166849</v>
      </c>
    </row>
    <row r="45" spans="1:26" ht="33.75">
      <c r="A45" s="315" t="s">
        <v>640</v>
      </c>
      <c r="B45" s="316" t="s">
        <v>866</v>
      </c>
      <c r="C45" s="317" t="s">
        <v>795</v>
      </c>
      <c r="D45" s="315" t="s">
        <v>30</v>
      </c>
      <c r="E45" s="315" t="s">
        <v>697</v>
      </c>
      <c r="F45" s="315" t="s">
        <v>697</v>
      </c>
      <c r="G45" s="315" t="s">
        <v>697</v>
      </c>
      <c r="H45" s="315" t="s">
        <v>685</v>
      </c>
      <c r="I45" s="315" t="s">
        <v>690</v>
      </c>
      <c r="J45" s="315"/>
      <c r="K45" s="315"/>
      <c r="L45" s="315" t="s">
        <v>31</v>
      </c>
      <c r="M45" s="315" t="s">
        <v>32</v>
      </c>
      <c r="N45" s="315" t="s">
        <v>33</v>
      </c>
      <c r="O45" s="316" t="s">
        <v>796</v>
      </c>
      <c r="P45" s="318">
        <v>650000000</v>
      </c>
      <c r="Q45" s="318">
        <v>0</v>
      </c>
      <c r="R45" s="318">
        <v>336084338.25</v>
      </c>
      <c r="S45" s="318">
        <v>313915661.75</v>
      </c>
      <c r="T45" s="318">
        <v>0</v>
      </c>
      <c r="U45" s="318">
        <v>313915661.75</v>
      </c>
      <c r="V45" s="318">
        <v>0</v>
      </c>
      <c r="W45" s="318">
        <v>313915661.75</v>
      </c>
      <c r="X45" s="318">
        <v>222392082</v>
      </c>
      <c r="Y45" s="318">
        <v>222392082</v>
      </c>
      <c r="Z45" s="318">
        <v>222392082</v>
      </c>
    </row>
    <row r="46" spans="1:26" ht="33.75">
      <c r="A46" s="315" t="s">
        <v>640</v>
      </c>
      <c r="B46" s="316" t="s">
        <v>866</v>
      </c>
      <c r="C46" s="317" t="s">
        <v>797</v>
      </c>
      <c r="D46" s="315" t="s">
        <v>30</v>
      </c>
      <c r="E46" s="315" t="s">
        <v>697</v>
      </c>
      <c r="F46" s="315" t="s">
        <v>697</v>
      </c>
      <c r="G46" s="315" t="s">
        <v>697</v>
      </c>
      <c r="H46" s="315" t="s">
        <v>685</v>
      </c>
      <c r="I46" s="315" t="s">
        <v>693</v>
      </c>
      <c r="J46" s="315"/>
      <c r="K46" s="315"/>
      <c r="L46" s="315" t="s">
        <v>31</v>
      </c>
      <c r="M46" s="315" t="s">
        <v>32</v>
      </c>
      <c r="N46" s="315" t="s">
        <v>33</v>
      </c>
      <c r="O46" s="316" t="s">
        <v>798</v>
      </c>
      <c r="P46" s="318">
        <v>1000000000</v>
      </c>
      <c r="Q46" s="318">
        <v>0</v>
      </c>
      <c r="R46" s="318">
        <v>0</v>
      </c>
      <c r="S46" s="318">
        <v>1000000000</v>
      </c>
      <c r="T46" s="318">
        <v>0</v>
      </c>
      <c r="U46" s="318">
        <v>1000000000</v>
      </c>
      <c r="V46" s="318">
        <v>0</v>
      </c>
      <c r="W46" s="318">
        <v>358134510</v>
      </c>
      <c r="X46" s="318">
        <v>358134510</v>
      </c>
      <c r="Y46" s="318">
        <v>358134510</v>
      </c>
      <c r="Z46" s="318">
        <v>358134510</v>
      </c>
    </row>
    <row r="47" spans="1:26" ht="33.75">
      <c r="A47" s="315" t="s">
        <v>640</v>
      </c>
      <c r="B47" s="316" t="s">
        <v>866</v>
      </c>
      <c r="C47" s="317" t="s">
        <v>799</v>
      </c>
      <c r="D47" s="315" t="s">
        <v>30</v>
      </c>
      <c r="E47" s="315" t="s">
        <v>697</v>
      </c>
      <c r="F47" s="315" t="s">
        <v>697</v>
      </c>
      <c r="G47" s="315" t="s">
        <v>697</v>
      </c>
      <c r="H47" s="315" t="s">
        <v>687</v>
      </c>
      <c r="I47" s="315" t="s">
        <v>671</v>
      </c>
      <c r="J47" s="315"/>
      <c r="K47" s="315"/>
      <c r="L47" s="315" t="s">
        <v>31</v>
      </c>
      <c r="M47" s="315" t="s">
        <v>32</v>
      </c>
      <c r="N47" s="315" t="s">
        <v>33</v>
      </c>
      <c r="O47" s="316" t="s">
        <v>800</v>
      </c>
      <c r="P47" s="318">
        <v>4000000000</v>
      </c>
      <c r="Q47" s="318">
        <v>0</v>
      </c>
      <c r="R47" s="318">
        <v>240000000</v>
      </c>
      <c r="S47" s="318">
        <v>3760000000</v>
      </c>
      <c r="T47" s="318">
        <v>0</v>
      </c>
      <c r="U47" s="318">
        <v>3730510191</v>
      </c>
      <c r="V47" s="318">
        <v>29489809</v>
      </c>
      <c r="W47" s="318">
        <v>2058321334</v>
      </c>
      <c r="X47" s="318">
        <v>1655258096.98</v>
      </c>
      <c r="Y47" s="318">
        <v>1655258096.98</v>
      </c>
      <c r="Z47" s="318">
        <v>1655258096.98</v>
      </c>
    </row>
    <row r="48" spans="1:26" ht="33.75">
      <c r="A48" s="315" t="s">
        <v>640</v>
      </c>
      <c r="B48" s="316" t="s">
        <v>866</v>
      </c>
      <c r="C48" s="317" t="s">
        <v>801</v>
      </c>
      <c r="D48" s="315" t="s">
        <v>30</v>
      </c>
      <c r="E48" s="315" t="s">
        <v>697</v>
      </c>
      <c r="F48" s="315" t="s">
        <v>697</v>
      </c>
      <c r="G48" s="315" t="s">
        <v>697</v>
      </c>
      <c r="H48" s="315" t="s">
        <v>687</v>
      </c>
      <c r="I48" s="315" t="s">
        <v>674</v>
      </c>
      <c r="J48" s="315"/>
      <c r="K48" s="315"/>
      <c r="L48" s="315" t="s">
        <v>31</v>
      </c>
      <c r="M48" s="315" t="s">
        <v>32</v>
      </c>
      <c r="N48" s="315" t="s">
        <v>33</v>
      </c>
      <c r="O48" s="316" t="s">
        <v>802</v>
      </c>
      <c r="P48" s="318">
        <v>41000000</v>
      </c>
      <c r="Q48" s="318">
        <v>0</v>
      </c>
      <c r="R48" s="318">
        <v>0</v>
      </c>
      <c r="S48" s="318">
        <v>41000000</v>
      </c>
      <c r="T48" s="318">
        <v>0</v>
      </c>
      <c r="U48" s="318">
        <v>37299600</v>
      </c>
      <c r="V48" s="318">
        <v>3700400</v>
      </c>
      <c r="W48" s="318">
        <v>37299600</v>
      </c>
      <c r="X48" s="318">
        <v>11966955</v>
      </c>
      <c r="Y48" s="318">
        <v>11966955</v>
      </c>
      <c r="Z48" s="318">
        <v>11966955</v>
      </c>
    </row>
    <row r="49" spans="1:26" ht="33.75">
      <c r="A49" s="315" t="s">
        <v>640</v>
      </c>
      <c r="B49" s="316" t="s">
        <v>866</v>
      </c>
      <c r="C49" s="317" t="s">
        <v>862</v>
      </c>
      <c r="D49" s="315" t="s">
        <v>30</v>
      </c>
      <c r="E49" s="315" t="s">
        <v>697</v>
      </c>
      <c r="F49" s="315" t="s">
        <v>697</v>
      </c>
      <c r="G49" s="315" t="s">
        <v>697</v>
      </c>
      <c r="H49" s="315" t="s">
        <v>687</v>
      </c>
      <c r="I49" s="315" t="s">
        <v>677</v>
      </c>
      <c r="J49" s="315"/>
      <c r="K49" s="315"/>
      <c r="L49" s="315" t="s">
        <v>31</v>
      </c>
      <c r="M49" s="315" t="s">
        <v>32</v>
      </c>
      <c r="N49" s="315" t="s">
        <v>33</v>
      </c>
      <c r="O49" s="316" t="s">
        <v>863</v>
      </c>
      <c r="P49" s="318">
        <v>450000000</v>
      </c>
      <c r="Q49" s="318">
        <v>0</v>
      </c>
      <c r="R49" s="318">
        <v>158531020</v>
      </c>
      <c r="S49" s="318">
        <v>291468980</v>
      </c>
      <c r="T49" s="318">
        <v>0</v>
      </c>
      <c r="U49" s="318">
        <v>291468980</v>
      </c>
      <c r="V49" s="318">
        <v>0</v>
      </c>
      <c r="W49" s="318">
        <v>291468980</v>
      </c>
      <c r="X49" s="318">
        <v>95476814</v>
      </c>
      <c r="Y49" s="318">
        <v>95476814</v>
      </c>
      <c r="Z49" s="318">
        <v>95476814</v>
      </c>
    </row>
    <row r="50" spans="1:26" ht="33.75">
      <c r="A50" s="315" t="s">
        <v>640</v>
      </c>
      <c r="B50" s="316" t="s">
        <v>866</v>
      </c>
      <c r="C50" s="317" t="s">
        <v>803</v>
      </c>
      <c r="D50" s="315" t="s">
        <v>30</v>
      </c>
      <c r="E50" s="315" t="s">
        <v>697</v>
      </c>
      <c r="F50" s="315" t="s">
        <v>697</v>
      </c>
      <c r="G50" s="315" t="s">
        <v>697</v>
      </c>
      <c r="H50" s="315" t="s">
        <v>690</v>
      </c>
      <c r="I50" s="315" t="s">
        <v>674</v>
      </c>
      <c r="J50" s="315"/>
      <c r="K50" s="315"/>
      <c r="L50" s="315" t="s">
        <v>31</v>
      </c>
      <c r="M50" s="315" t="s">
        <v>32</v>
      </c>
      <c r="N50" s="315" t="s">
        <v>33</v>
      </c>
      <c r="O50" s="316" t="s">
        <v>804</v>
      </c>
      <c r="P50" s="318">
        <v>6000000000</v>
      </c>
      <c r="Q50" s="318">
        <v>500000000</v>
      </c>
      <c r="R50" s="318">
        <v>0</v>
      </c>
      <c r="S50" s="318">
        <v>6500000000</v>
      </c>
      <c r="T50" s="318">
        <v>0</v>
      </c>
      <c r="U50" s="318">
        <v>6299422940</v>
      </c>
      <c r="V50" s="318">
        <v>200577060</v>
      </c>
      <c r="W50" s="318">
        <v>6280102651</v>
      </c>
      <c r="X50" s="318">
        <v>2011824794.8</v>
      </c>
      <c r="Y50" s="318">
        <v>2011824794.8</v>
      </c>
      <c r="Z50" s="318">
        <v>2011824794.8</v>
      </c>
    </row>
    <row r="51" spans="1:26" ht="56.25">
      <c r="A51" s="315" t="s">
        <v>640</v>
      </c>
      <c r="B51" s="316" t="s">
        <v>866</v>
      </c>
      <c r="C51" s="317" t="s">
        <v>805</v>
      </c>
      <c r="D51" s="315" t="s">
        <v>30</v>
      </c>
      <c r="E51" s="315" t="s">
        <v>697</v>
      </c>
      <c r="F51" s="315" t="s">
        <v>697</v>
      </c>
      <c r="G51" s="315" t="s">
        <v>697</v>
      </c>
      <c r="H51" s="315" t="s">
        <v>690</v>
      </c>
      <c r="I51" s="315" t="s">
        <v>677</v>
      </c>
      <c r="J51" s="315"/>
      <c r="K51" s="315"/>
      <c r="L51" s="315" t="s">
        <v>31</v>
      </c>
      <c r="M51" s="315" t="s">
        <v>32</v>
      </c>
      <c r="N51" s="315" t="s">
        <v>33</v>
      </c>
      <c r="O51" s="316" t="s">
        <v>869</v>
      </c>
      <c r="P51" s="318">
        <v>2757252361</v>
      </c>
      <c r="Q51" s="318">
        <v>1114299872.1700001</v>
      </c>
      <c r="R51" s="318">
        <v>400000000</v>
      </c>
      <c r="S51" s="318">
        <v>3471552233.1700001</v>
      </c>
      <c r="T51" s="318">
        <v>0</v>
      </c>
      <c r="U51" s="318">
        <v>3264818863</v>
      </c>
      <c r="V51" s="318">
        <v>206733370.16999999</v>
      </c>
      <c r="W51" s="318">
        <v>3228773362.5</v>
      </c>
      <c r="X51" s="318">
        <v>1106449044.6300001</v>
      </c>
      <c r="Y51" s="318">
        <v>1106449044.6300001</v>
      </c>
      <c r="Z51" s="318">
        <v>1106449044.6300001</v>
      </c>
    </row>
    <row r="52" spans="1:26" ht="45">
      <c r="A52" s="315" t="s">
        <v>640</v>
      </c>
      <c r="B52" s="316" t="s">
        <v>866</v>
      </c>
      <c r="C52" s="317" t="s">
        <v>807</v>
      </c>
      <c r="D52" s="315" t="s">
        <v>30</v>
      </c>
      <c r="E52" s="315" t="s">
        <v>697</v>
      </c>
      <c r="F52" s="315" t="s">
        <v>697</v>
      </c>
      <c r="G52" s="315" t="s">
        <v>697</v>
      </c>
      <c r="H52" s="315" t="s">
        <v>690</v>
      </c>
      <c r="I52" s="315" t="s">
        <v>680</v>
      </c>
      <c r="J52" s="315"/>
      <c r="K52" s="315"/>
      <c r="L52" s="315" t="s">
        <v>31</v>
      </c>
      <c r="M52" s="315" t="s">
        <v>32</v>
      </c>
      <c r="N52" s="315" t="s">
        <v>33</v>
      </c>
      <c r="O52" s="316" t="s">
        <v>808</v>
      </c>
      <c r="P52" s="318">
        <v>650000000</v>
      </c>
      <c r="Q52" s="318">
        <v>0</v>
      </c>
      <c r="R52" s="318">
        <v>119684513.92</v>
      </c>
      <c r="S52" s="318">
        <v>530315486.07999998</v>
      </c>
      <c r="T52" s="318">
        <v>0</v>
      </c>
      <c r="U52" s="318">
        <v>530315486.07999998</v>
      </c>
      <c r="V52" s="318">
        <v>0</v>
      </c>
      <c r="W52" s="318">
        <v>403297840.07999998</v>
      </c>
      <c r="X52" s="318">
        <v>245160477</v>
      </c>
      <c r="Y52" s="318">
        <v>245160477</v>
      </c>
      <c r="Z52" s="318">
        <v>245160477</v>
      </c>
    </row>
    <row r="53" spans="1:26" ht="33.75">
      <c r="A53" s="315" t="s">
        <v>640</v>
      </c>
      <c r="B53" s="316" t="s">
        <v>866</v>
      </c>
      <c r="C53" s="317" t="s">
        <v>809</v>
      </c>
      <c r="D53" s="315" t="s">
        <v>30</v>
      </c>
      <c r="E53" s="315" t="s">
        <v>697</v>
      </c>
      <c r="F53" s="315" t="s">
        <v>697</v>
      </c>
      <c r="G53" s="315" t="s">
        <v>697</v>
      </c>
      <c r="H53" s="315" t="s">
        <v>690</v>
      </c>
      <c r="I53" s="315" t="s">
        <v>683</v>
      </c>
      <c r="J53" s="315"/>
      <c r="K53" s="315"/>
      <c r="L53" s="315" t="s">
        <v>31</v>
      </c>
      <c r="M53" s="315" t="s">
        <v>32</v>
      </c>
      <c r="N53" s="315" t="s">
        <v>33</v>
      </c>
      <c r="O53" s="316" t="s">
        <v>810</v>
      </c>
      <c r="P53" s="318">
        <v>7195000000</v>
      </c>
      <c r="Q53" s="318">
        <v>0</v>
      </c>
      <c r="R53" s="318">
        <v>500000000</v>
      </c>
      <c r="S53" s="318">
        <v>6695000000</v>
      </c>
      <c r="T53" s="318">
        <v>0</v>
      </c>
      <c r="U53" s="318">
        <v>5987152107.29</v>
      </c>
      <c r="V53" s="318">
        <v>707847892.71000004</v>
      </c>
      <c r="W53" s="318">
        <v>3189728147.29</v>
      </c>
      <c r="X53" s="318">
        <v>1906054974.8299999</v>
      </c>
      <c r="Y53" s="318">
        <v>1906054974.8299999</v>
      </c>
      <c r="Z53" s="318">
        <v>1906054974.8299999</v>
      </c>
    </row>
    <row r="54" spans="1:26" ht="45">
      <c r="A54" s="315" t="s">
        <v>640</v>
      </c>
      <c r="B54" s="316" t="s">
        <v>866</v>
      </c>
      <c r="C54" s="317" t="s">
        <v>811</v>
      </c>
      <c r="D54" s="315" t="s">
        <v>30</v>
      </c>
      <c r="E54" s="315" t="s">
        <v>697</v>
      </c>
      <c r="F54" s="315" t="s">
        <v>697</v>
      </c>
      <c r="G54" s="315" t="s">
        <v>697</v>
      </c>
      <c r="H54" s="315" t="s">
        <v>690</v>
      </c>
      <c r="I54" s="315" t="s">
        <v>687</v>
      </c>
      <c r="J54" s="315"/>
      <c r="K54" s="315"/>
      <c r="L54" s="315" t="s">
        <v>31</v>
      </c>
      <c r="M54" s="315" t="s">
        <v>32</v>
      </c>
      <c r="N54" s="315" t="s">
        <v>33</v>
      </c>
      <c r="O54" s="316" t="s">
        <v>812</v>
      </c>
      <c r="P54" s="318">
        <v>1092620655</v>
      </c>
      <c r="Q54" s="318">
        <v>0</v>
      </c>
      <c r="R54" s="318">
        <v>0</v>
      </c>
      <c r="S54" s="318">
        <v>1092620655</v>
      </c>
      <c r="T54" s="318">
        <v>0</v>
      </c>
      <c r="U54" s="318">
        <v>899679804</v>
      </c>
      <c r="V54" s="318">
        <v>192940851</v>
      </c>
      <c r="W54" s="318">
        <v>568479896</v>
      </c>
      <c r="X54" s="318">
        <v>37094453.130000003</v>
      </c>
      <c r="Y54" s="318">
        <v>37094453.130000003</v>
      </c>
      <c r="Z54" s="318">
        <v>37094453.130000003</v>
      </c>
    </row>
    <row r="55" spans="1:26" ht="56.25">
      <c r="A55" s="315" t="s">
        <v>640</v>
      </c>
      <c r="B55" s="316" t="s">
        <v>866</v>
      </c>
      <c r="C55" s="317" t="s">
        <v>813</v>
      </c>
      <c r="D55" s="315" t="s">
        <v>30</v>
      </c>
      <c r="E55" s="315" t="s">
        <v>697</v>
      </c>
      <c r="F55" s="315" t="s">
        <v>697</v>
      </c>
      <c r="G55" s="315" t="s">
        <v>697</v>
      </c>
      <c r="H55" s="315" t="s">
        <v>690</v>
      </c>
      <c r="I55" s="315" t="s">
        <v>693</v>
      </c>
      <c r="J55" s="315"/>
      <c r="K55" s="315"/>
      <c r="L55" s="315" t="s">
        <v>31</v>
      </c>
      <c r="M55" s="315" t="s">
        <v>32</v>
      </c>
      <c r="N55" s="315" t="s">
        <v>33</v>
      </c>
      <c r="O55" s="316" t="s">
        <v>814</v>
      </c>
      <c r="P55" s="318">
        <v>110000000</v>
      </c>
      <c r="Q55" s="318">
        <v>0</v>
      </c>
      <c r="R55" s="318">
        <v>0</v>
      </c>
      <c r="S55" s="318">
        <v>110000000</v>
      </c>
      <c r="T55" s="318">
        <v>0</v>
      </c>
      <c r="U55" s="318">
        <v>110000000</v>
      </c>
      <c r="V55" s="318">
        <v>0</v>
      </c>
      <c r="W55" s="318">
        <v>110000000</v>
      </c>
      <c r="X55" s="318">
        <v>36090250</v>
      </c>
      <c r="Y55" s="318">
        <v>36090250</v>
      </c>
      <c r="Z55" s="318">
        <v>36090250</v>
      </c>
    </row>
    <row r="56" spans="1:26" ht="33.75">
      <c r="A56" s="315" t="s">
        <v>640</v>
      </c>
      <c r="B56" s="316" t="s">
        <v>866</v>
      </c>
      <c r="C56" s="317" t="s">
        <v>815</v>
      </c>
      <c r="D56" s="315" t="s">
        <v>30</v>
      </c>
      <c r="E56" s="315" t="s">
        <v>697</v>
      </c>
      <c r="F56" s="315" t="s">
        <v>697</v>
      </c>
      <c r="G56" s="315" t="s">
        <v>697</v>
      </c>
      <c r="H56" s="315" t="s">
        <v>693</v>
      </c>
      <c r="I56" s="315" t="s">
        <v>677</v>
      </c>
      <c r="J56" s="315"/>
      <c r="K56" s="315"/>
      <c r="L56" s="315" t="s">
        <v>31</v>
      </c>
      <c r="M56" s="315" t="s">
        <v>32</v>
      </c>
      <c r="N56" s="315" t="s">
        <v>33</v>
      </c>
      <c r="O56" s="316" t="s">
        <v>816</v>
      </c>
      <c r="P56" s="318">
        <v>110000000</v>
      </c>
      <c r="Q56" s="318">
        <v>0</v>
      </c>
      <c r="R56" s="318">
        <v>0</v>
      </c>
      <c r="S56" s="318">
        <v>110000000</v>
      </c>
      <c r="T56" s="318">
        <v>0</v>
      </c>
      <c r="U56" s="318">
        <v>109800000</v>
      </c>
      <c r="V56" s="318">
        <v>200000</v>
      </c>
      <c r="W56" s="318">
        <v>109800000</v>
      </c>
      <c r="X56" s="318">
        <v>1294000</v>
      </c>
      <c r="Y56" s="318">
        <v>1294000</v>
      </c>
      <c r="Z56" s="318">
        <v>1294000</v>
      </c>
    </row>
    <row r="57" spans="1:26" ht="56.25">
      <c r="A57" s="315" t="s">
        <v>640</v>
      </c>
      <c r="B57" s="316" t="s">
        <v>866</v>
      </c>
      <c r="C57" s="317" t="s">
        <v>817</v>
      </c>
      <c r="D57" s="315" t="s">
        <v>30</v>
      </c>
      <c r="E57" s="315" t="s">
        <v>697</v>
      </c>
      <c r="F57" s="315" t="s">
        <v>697</v>
      </c>
      <c r="G57" s="315" t="s">
        <v>697</v>
      </c>
      <c r="H57" s="315" t="s">
        <v>693</v>
      </c>
      <c r="I57" s="315" t="s">
        <v>680</v>
      </c>
      <c r="J57" s="315"/>
      <c r="K57" s="315"/>
      <c r="L57" s="315" t="s">
        <v>31</v>
      </c>
      <c r="M57" s="315" t="s">
        <v>32</v>
      </c>
      <c r="N57" s="315" t="s">
        <v>33</v>
      </c>
      <c r="O57" s="316" t="s">
        <v>818</v>
      </c>
      <c r="P57" s="318">
        <v>75000000</v>
      </c>
      <c r="Q57" s="318">
        <v>0</v>
      </c>
      <c r="R57" s="318">
        <v>0</v>
      </c>
      <c r="S57" s="318">
        <v>75000000</v>
      </c>
      <c r="T57" s="318">
        <v>0</v>
      </c>
      <c r="U57" s="318">
        <v>75000000</v>
      </c>
      <c r="V57" s="318">
        <v>0</v>
      </c>
      <c r="W57" s="318">
        <v>28214169.210000001</v>
      </c>
      <c r="X57" s="318">
        <v>28214169.210000001</v>
      </c>
      <c r="Y57" s="318">
        <v>28214169.210000001</v>
      </c>
      <c r="Z57" s="318">
        <v>28214169.210000001</v>
      </c>
    </row>
    <row r="58" spans="1:26" ht="33.75">
      <c r="A58" s="315" t="s">
        <v>640</v>
      </c>
      <c r="B58" s="316" t="s">
        <v>866</v>
      </c>
      <c r="C58" s="317" t="s">
        <v>819</v>
      </c>
      <c r="D58" s="315" t="s">
        <v>30</v>
      </c>
      <c r="E58" s="315" t="s">
        <v>697</v>
      </c>
      <c r="F58" s="315" t="s">
        <v>697</v>
      </c>
      <c r="G58" s="315" t="s">
        <v>697</v>
      </c>
      <c r="H58" s="315" t="s">
        <v>693</v>
      </c>
      <c r="I58" s="315" t="s">
        <v>685</v>
      </c>
      <c r="J58" s="315"/>
      <c r="K58" s="315"/>
      <c r="L58" s="315" t="s">
        <v>31</v>
      </c>
      <c r="M58" s="315" t="s">
        <v>32</v>
      </c>
      <c r="N58" s="315" t="s">
        <v>33</v>
      </c>
      <c r="O58" s="316" t="s">
        <v>870</v>
      </c>
      <c r="P58" s="318">
        <v>450000000</v>
      </c>
      <c r="Q58" s="318">
        <v>0</v>
      </c>
      <c r="R58" s="318">
        <v>100000000</v>
      </c>
      <c r="S58" s="318">
        <v>350000000</v>
      </c>
      <c r="T58" s="318">
        <v>0</v>
      </c>
      <c r="U58" s="318">
        <v>300000000</v>
      </c>
      <c r="V58" s="318">
        <v>50000000</v>
      </c>
      <c r="W58" s="318">
        <v>300000000</v>
      </c>
      <c r="X58" s="318">
        <v>0</v>
      </c>
      <c r="Y58" s="318">
        <v>0</v>
      </c>
      <c r="Z58" s="318">
        <v>0</v>
      </c>
    </row>
    <row r="59" spans="1:26" ht="33.75">
      <c r="A59" s="315" t="s">
        <v>640</v>
      </c>
      <c r="B59" s="316" t="s">
        <v>866</v>
      </c>
      <c r="C59" s="317" t="s">
        <v>723</v>
      </c>
      <c r="D59" s="315" t="s">
        <v>30</v>
      </c>
      <c r="E59" s="315" t="s">
        <v>697</v>
      </c>
      <c r="F59" s="315" t="s">
        <v>697</v>
      </c>
      <c r="G59" s="315" t="s">
        <v>697</v>
      </c>
      <c r="H59" s="315" t="s">
        <v>695</v>
      </c>
      <c r="I59" s="315"/>
      <c r="J59" s="315"/>
      <c r="K59" s="315"/>
      <c r="L59" s="315" t="s">
        <v>31</v>
      </c>
      <c r="M59" s="315" t="s">
        <v>32</v>
      </c>
      <c r="N59" s="315" t="s">
        <v>33</v>
      </c>
      <c r="O59" s="316" t="s">
        <v>724</v>
      </c>
      <c r="P59" s="318">
        <v>450000000</v>
      </c>
      <c r="Q59" s="318">
        <v>0</v>
      </c>
      <c r="R59" s="318">
        <v>0</v>
      </c>
      <c r="S59" s="318">
        <v>450000000</v>
      </c>
      <c r="T59" s="318">
        <v>0</v>
      </c>
      <c r="U59" s="318">
        <v>375000000</v>
      </c>
      <c r="V59" s="318">
        <v>75000000</v>
      </c>
      <c r="W59" s="318">
        <v>207191413</v>
      </c>
      <c r="X59" s="318">
        <v>201906458</v>
      </c>
      <c r="Y59" s="318">
        <v>201906458</v>
      </c>
      <c r="Z59" s="318">
        <v>201906458</v>
      </c>
    </row>
    <row r="60" spans="1:26" s="325" customFormat="1">
      <c r="A60" s="321"/>
      <c r="B60" s="322"/>
      <c r="C60" s="323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2"/>
      <c r="P60" s="324">
        <f>SUM(P33:P59)</f>
        <v>27497392212</v>
      </c>
      <c r="Q60" s="324">
        <f t="shared" ref="Q60:Z60" si="1">SUM(Q33:Q59)</f>
        <v>1889299872.1700001</v>
      </c>
      <c r="R60" s="324">
        <f t="shared" si="1"/>
        <v>1889299872.1700001</v>
      </c>
      <c r="S60" s="324">
        <f t="shared" si="1"/>
        <v>27497392212</v>
      </c>
      <c r="T60" s="324">
        <f t="shared" si="1"/>
        <v>0</v>
      </c>
      <c r="U60" s="324">
        <f t="shared" si="1"/>
        <v>25629766389.400002</v>
      </c>
      <c r="V60" s="324">
        <f t="shared" si="1"/>
        <v>1867625822.5999999</v>
      </c>
      <c r="W60" s="324">
        <f t="shared" si="1"/>
        <v>19518066968.109997</v>
      </c>
      <c r="X60" s="324">
        <f t="shared" si="1"/>
        <v>8250310038.6400003</v>
      </c>
      <c r="Y60" s="324">
        <f t="shared" si="1"/>
        <v>8250310038.6400003</v>
      </c>
      <c r="Z60" s="324">
        <f t="shared" si="1"/>
        <v>8250310038.6400003</v>
      </c>
    </row>
    <row r="61" spans="1:26">
      <c r="A61" s="315"/>
      <c r="B61" s="316"/>
      <c r="C61" s="317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6"/>
      <c r="P61" s="326"/>
      <c r="Q61" s="318"/>
      <c r="R61" s="318"/>
      <c r="S61" s="326"/>
      <c r="T61" s="318"/>
      <c r="U61" s="326"/>
      <c r="V61" s="326"/>
      <c r="W61" s="326"/>
      <c r="X61" s="326"/>
      <c r="Y61" s="318"/>
      <c r="Z61" s="318"/>
    </row>
    <row r="62" spans="1:26">
      <c r="A62" s="315"/>
      <c r="B62" s="316"/>
      <c r="C62" s="317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6"/>
      <c r="P62" s="318"/>
      <c r="Q62" s="318"/>
      <c r="R62" s="318"/>
      <c r="S62" s="318"/>
      <c r="T62" s="318"/>
      <c r="U62" s="318"/>
      <c r="V62" s="318"/>
      <c r="W62" s="318"/>
      <c r="X62" s="318"/>
      <c r="Y62" s="318"/>
      <c r="Z62" s="318"/>
    </row>
    <row r="63" spans="1:26">
      <c r="A63" s="315"/>
      <c r="B63" s="316"/>
      <c r="C63" s="317"/>
      <c r="D63" s="315"/>
      <c r="E63" s="315"/>
      <c r="F63" s="315"/>
      <c r="G63" s="315"/>
      <c r="H63" s="315"/>
      <c r="I63" s="315"/>
      <c r="J63" s="315"/>
      <c r="K63" s="315"/>
      <c r="L63" s="315"/>
      <c r="M63" s="315"/>
      <c r="N63" s="315"/>
      <c r="O63" s="316"/>
      <c r="P63" s="318"/>
      <c r="Q63" s="318"/>
      <c r="R63" s="318"/>
      <c r="S63" s="318"/>
      <c r="T63" s="318"/>
      <c r="U63" s="318"/>
      <c r="V63" s="318"/>
      <c r="W63" s="318"/>
      <c r="X63" s="318"/>
      <c r="Y63" s="318"/>
      <c r="Z63" s="318"/>
    </row>
    <row r="64" spans="1:26">
      <c r="A64" s="315"/>
      <c r="B64" s="316"/>
      <c r="C64" s="317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6"/>
      <c r="P64" s="318"/>
      <c r="Q64" s="318"/>
      <c r="R64" s="318"/>
      <c r="S64" s="318"/>
      <c r="T64" s="318"/>
      <c r="U64" s="318"/>
      <c r="V64" s="318"/>
      <c r="W64" s="318"/>
      <c r="X64" s="318"/>
      <c r="Y64" s="318"/>
      <c r="Z64" s="318"/>
    </row>
    <row r="65" spans="1:26">
      <c r="A65" s="315"/>
      <c r="B65" s="316"/>
      <c r="C65" s="317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6"/>
      <c r="P65" s="318"/>
      <c r="Q65" s="318"/>
      <c r="R65" s="318"/>
      <c r="S65" s="318"/>
      <c r="T65" s="318"/>
      <c r="U65" s="318"/>
      <c r="V65" s="318"/>
      <c r="W65" s="318"/>
      <c r="X65" s="318"/>
      <c r="Y65" s="318"/>
      <c r="Z65" s="318"/>
    </row>
    <row r="66" spans="1:26">
      <c r="A66" s="315"/>
      <c r="B66" s="316"/>
      <c r="C66" s="317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6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</row>
    <row r="67" spans="1:26">
      <c r="A67" s="315"/>
      <c r="B67" s="316"/>
      <c r="C67" s="317"/>
      <c r="D67" s="315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6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</row>
    <row r="68" spans="1:26">
      <c r="A68" s="315"/>
      <c r="B68" s="316"/>
      <c r="C68" s="317"/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6"/>
      <c r="P68" s="318"/>
      <c r="Q68" s="318"/>
      <c r="R68" s="318"/>
      <c r="S68" s="318"/>
      <c r="T68" s="318"/>
      <c r="U68" s="318"/>
      <c r="V68" s="318"/>
      <c r="W68" s="318"/>
      <c r="X68" s="318"/>
      <c r="Y68" s="318"/>
      <c r="Z68" s="318"/>
    </row>
    <row r="69" spans="1:26">
      <c r="A69" s="315"/>
      <c r="B69" s="316"/>
      <c r="C69" s="317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6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</row>
    <row r="70" spans="1:26">
      <c r="A70" s="315"/>
      <c r="B70" s="316"/>
      <c r="C70" s="317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6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</row>
    <row r="71" spans="1:26">
      <c r="A71" s="315"/>
      <c r="B71" s="316"/>
      <c r="C71" s="317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6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</row>
    <row r="72" spans="1:26">
      <c r="A72" s="315"/>
      <c r="B72" s="316"/>
      <c r="C72" s="317"/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6"/>
      <c r="P72" s="318"/>
      <c r="Q72" s="318"/>
      <c r="R72" s="318"/>
      <c r="S72" s="318"/>
      <c r="T72" s="318"/>
      <c r="U72" s="318"/>
      <c r="V72" s="318"/>
      <c r="W72" s="318"/>
      <c r="X72" s="318"/>
      <c r="Y72" s="318"/>
      <c r="Z72" s="318"/>
    </row>
    <row r="73" spans="1:26">
      <c r="A73" s="315"/>
      <c r="B73" s="316"/>
      <c r="C73" s="317"/>
      <c r="D73" s="315"/>
      <c r="E73" s="315"/>
      <c r="F73" s="315"/>
      <c r="G73" s="315"/>
      <c r="H73" s="315"/>
      <c r="I73" s="315"/>
      <c r="J73" s="315"/>
      <c r="K73" s="315"/>
      <c r="L73" s="315"/>
      <c r="M73" s="315"/>
      <c r="N73" s="315"/>
      <c r="O73" s="316"/>
      <c r="P73" s="318"/>
      <c r="Q73" s="318"/>
      <c r="R73" s="318"/>
      <c r="S73" s="318"/>
      <c r="T73" s="318"/>
      <c r="U73" s="318"/>
      <c r="V73" s="318"/>
      <c r="W73" s="318"/>
      <c r="X73" s="318"/>
      <c r="Y73" s="318"/>
      <c r="Z73" s="318"/>
    </row>
    <row r="74" spans="1:26">
      <c r="A74" s="315"/>
      <c r="B74" s="316"/>
      <c r="C74" s="317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  <c r="O74" s="316"/>
      <c r="P74" s="318"/>
      <c r="Q74" s="318"/>
      <c r="R74" s="318"/>
      <c r="S74" s="318"/>
      <c r="T74" s="318"/>
      <c r="U74" s="318"/>
      <c r="V74" s="318"/>
      <c r="W74" s="318"/>
      <c r="X74" s="318"/>
      <c r="Y74" s="318"/>
      <c r="Z74" s="318"/>
    </row>
    <row r="75" spans="1:26">
      <c r="A75" s="315"/>
      <c r="B75" s="316"/>
      <c r="C75" s="317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6"/>
      <c r="P75" s="318"/>
      <c r="Q75" s="318"/>
      <c r="R75" s="318"/>
      <c r="S75" s="318"/>
      <c r="T75" s="318"/>
      <c r="U75" s="318"/>
      <c r="V75" s="318"/>
      <c r="W75" s="318"/>
      <c r="X75" s="318"/>
      <c r="Y75" s="318"/>
      <c r="Z75" s="318"/>
    </row>
    <row r="76" spans="1:26">
      <c r="A76" s="315"/>
      <c r="B76" s="316"/>
      <c r="C76" s="317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6"/>
      <c r="P76" s="318"/>
      <c r="Q76" s="318"/>
      <c r="R76" s="318"/>
      <c r="S76" s="318"/>
      <c r="T76" s="318"/>
      <c r="U76" s="318"/>
      <c r="V76" s="318"/>
      <c r="W76" s="318"/>
      <c r="X76" s="318"/>
      <c r="Y76" s="318"/>
      <c r="Z76" s="318"/>
    </row>
    <row r="77" spans="1:26">
      <c r="A77" s="315"/>
      <c r="B77" s="316"/>
      <c r="C77" s="317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6"/>
      <c r="P77" s="318"/>
      <c r="Q77" s="318"/>
      <c r="R77" s="318"/>
      <c r="S77" s="318"/>
      <c r="T77" s="318"/>
      <c r="U77" s="318"/>
      <c r="V77" s="318"/>
      <c r="W77" s="318"/>
      <c r="X77" s="318"/>
      <c r="Y77" s="318"/>
      <c r="Z77" s="318"/>
    </row>
    <row r="78" spans="1:26">
      <c r="A78" s="315"/>
      <c r="B78" s="316"/>
      <c r="C78" s="317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  <c r="O78" s="316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</row>
    <row r="79" spans="1:26">
      <c r="A79" s="315"/>
      <c r="B79" s="316"/>
      <c r="C79" s="317"/>
      <c r="D79" s="315"/>
      <c r="E79" s="315"/>
      <c r="F79" s="315"/>
      <c r="G79" s="315"/>
      <c r="H79" s="315"/>
      <c r="I79" s="315"/>
      <c r="J79" s="315"/>
      <c r="K79" s="315"/>
      <c r="L79" s="315"/>
      <c r="M79" s="315"/>
      <c r="N79" s="315"/>
      <c r="O79" s="316"/>
      <c r="P79" s="318"/>
      <c r="Q79" s="318"/>
      <c r="R79" s="318"/>
      <c r="S79" s="318"/>
      <c r="T79" s="318"/>
      <c r="U79" s="318"/>
      <c r="V79" s="318"/>
      <c r="W79" s="318"/>
      <c r="X79" s="318"/>
      <c r="Y79" s="318"/>
      <c r="Z79" s="318"/>
    </row>
    <row r="80" spans="1:26">
      <c r="A80" s="315"/>
      <c r="B80" s="316"/>
      <c r="C80" s="317"/>
      <c r="D80" s="315"/>
      <c r="E80" s="315"/>
      <c r="F80" s="315"/>
      <c r="G80" s="315"/>
      <c r="H80" s="315"/>
      <c r="I80" s="315"/>
      <c r="J80" s="315"/>
      <c r="K80" s="315"/>
      <c r="L80" s="315"/>
      <c r="M80" s="315"/>
      <c r="N80" s="315"/>
      <c r="O80" s="316"/>
      <c r="P80" s="318"/>
      <c r="Q80" s="318"/>
      <c r="R80" s="318"/>
      <c r="S80" s="318"/>
      <c r="T80" s="318"/>
      <c r="U80" s="318"/>
      <c r="V80" s="318"/>
      <c r="W80" s="318"/>
      <c r="X80" s="318"/>
      <c r="Y80" s="318"/>
      <c r="Z80" s="318"/>
    </row>
    <row r="81" spans="1:26">
      <c r="A81" s="315"/>
      <c r="B81" s="316"/>
      <c r="C81" s="317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6"/>
      <c r="P81" s="318"/>
      <c r="Q81" s="318"/>
      <c r="R81" s="318"/>
      <c r="S81" s="318"/>
      <c r="T81" s="318"/>
      <c r="U81" s="318"/>
      <c r="V81" s="318"/>
      <c r="W81" s="318"/>
      <c r="X81" s="318"/>
      <c r="Y81" s="318"/>
      <c r="Z81" s="318"/>
    </row>
    <row r="82" spans="1:26">
      <c r="A82" s="315"/>
      <c r="B82" s="316"/>
      <c r="C82" s="317"/>
      <c r="D82" s="315"/>
      <c r="E82" s="315"/>
      <c r="F82" s="315"/>
      <c r="G82" s="315"/>
      <c r="H82" s="315"/>
      <c r="I82" s="315"/>
      <c r="J82" s="315"/>
      <c r="K82" s="315"/>
      <c r="L82" s="315"/>
      <c r="M82" s="315"/>
      <c r="N82" s="315"/>
      <c r="O82" s="316"/>
      <c r="P82" s="318"/>
      <c r="Q82" s="318"/>
      <c r="R82" s="318"/>
      <c r="S82" s="318"/>
      <c r="T82" s="318"/>
      <c r="U82" s="318"/>
      <c r="V82" s="318"/>
      <c r="W82" s="318"/>
      <c r="X82" s="318"/>
      <c r="Y82" s="318"/>
      <c r="Z82" s="318"/>
    </row>
    <row r="83" spans="1:26">
      <c r="A83" s="315"/>
      <c r="B83" s="316"/>
      <c r="C83" s="317"/>
      <c r="D83" s="315"/>
      <c r="E83" s="315"/>
      <c r="F83" s="315"/>
      <c r="G83" s="315"/>
      <c r="H83" s="315"/>
      <c r="I83" s="315"/>
      <c r="J83" s="315"/>
      <c r="K83" s="315"/>
      <c r="L83" s="315"/>
      <c r="M83" s="315"/>
      <c r="N83" s="315"/>
      <c r="O83" s="316"/>
      <c r="P83" s="318"/>
      <c r="Q83" s="318"/>
      <c r="R83" s="318"/>
      <c r="S83" s="318"/>
      <c r="T83" s="318"/>
      <c r="U83" s="318"/>
      <c r="V83" s="318"/>
      <c r="W83" s="318"/>
      <c r="X83" s="318"/>
      <c r="Y83" s="318"/>
      <c r="Z83" s="318"/>
    </row>
    <row r="84" spans="1:26">
      <c r="A84" s="315"/>
      <c r="B84" s="316"/>
      <c r="C84" s="317"/>
      <c r="D84" s="315"/>
      <c r="E84" s="315"/>
      <c r="F84" s="315"/>
      <c r="G84" s="315"/>
      <c r="H84" s="315"/>
      <c r="I84" s="315"/>
      <c r="J84" s="315"/>
      <c r="K84" s="315"/>
      <c r="L84" s="315"/>
      <c r="M84" s="315"/>
      <c r="N84" s="315"/>
      <c r="O84" s="316"/>
      <c r="P84" s="318"/>
      <c r="Q84" s="318"/>
      <c r="R84" s="318"/>
      <c r="S84" s="318"/>
      <c r="T84" s="318"/>
      <c r="U84" s="318"/>
      <c r="V84" s="318"/>
      <c r="W84" s="318"/>
      <c r="X84" s="318"/>
      <c r="Y84" s="318"/>
      <c r="Z84" s="318"/>
    </row>
    <row r="85" spans="1:26">
      <c r="A85" s="315"/>
      <c r="B85" s="316"/>
      <c r="C85" s="317"/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6"/>
      <c r="P85" s="318"/>
      <c r="Q85" s="318"/>
      <c r="R85" s="318"/>
      <c r="S85" s="318"/>
      <c r="T85" s="318"/>
      <c r="U85" s="318"/>
      <c r="V85" s="318"/>
      <c r="W85" s="318"/>
      <c r="X85" s="318"/>
      <c r="Y85" s="318"/>
      <c r="Z85" s="318"/>
    </row>
    <row r="86" spans="1:26">
      <c r="A86" s="315"/>
      <c r="B86" s="316"/>
      <c r="C86" s="317"/>
      <c r="D86" s="315"/>
      <c r="E86" s="315"/>
      <c r="F86" s="315"/>
      <c r="G86" s="315"/>
      <c r="H86" s="315"/>
      <c r="I86" s="315"/>
      <c r="J86" s="315"/>
      <c r="K86" s="315"/>
      <c r="L86" s="315"/>
      <c r="M86" s="315"/>
      <c r="N86" s="315"/>
      <c r="O86" s="316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</row>
    <row r="87" spans="1:26">
      <c r="A87" s="315"/>
      <c r="B87" s="316"/>
      <c r="C87" s="317"/>
      <c r="D87" s="315"/>
      <c r="E87" s="315"/>
      <c r="F87" s="315"/>
      <c r="G87" s="315"/>
      <c r="H87" s="315"/>
      <c r="I87" s="315"/>
      <c r="J87" s="315"/>
      <c r="K87" s="315"/>
      <c r="L87" s="315"/>
      <c r="M87" s="315"/>
      <c r="N87" s="315"/>
      <c r="O87" s="316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</row>
    <row r="88" spans="1:26">
      <c r="A88" s="315"/>
      <c r="B88" s="316"/>
      <c r="C88" s="317"/>
      <c r="D88" s="315"/>
      <c r="E88" s="315"/>
      <c r="F88" s="315"/>
      <c r="G88" s="315"/>
      <c r="H88" s="315"/>
      <c r="I88" s="315"/>
      <c r="J88" s="315"/>
      <c r="K88" s="315"/>
      <c r="L88" s="315"/>
      <c r="M88" s="315"/>
      <c r="N88" s="315"/>
      <c r="O88" s="316"/>
      <c r="P88" s="318"/>
      <c r="Q88" s="318"/>
      <c r="R88" s="318"/>
      <c r="S88" s="318"/>
      <c r="T88" s="318"/>
      <c r="U88" s="318"/>
      <c r="V88" s="318"/>
      <c r="W88" s="318"/>
      <c r="X88" s="318"/>
      <c r="Y88" s="318"/>
      <c r="Z88" s="318"/>
    </row>
    <row r="89" spans="1:26">
      <c r="A89" s="315"/>
      <c r="B89" s="316"/>
      <c r="C89" s="317"/>
      <c r="D89" s="315"/>
      <c r="E89" s="315"/>
      <c r="F89" s="315"/>
      <c r="G89" s="315"/>
      <c r="H89" s="315"/>
      <c r="I89" s="315"/>
      <c r="J89" s="315"/>
      <c r="K89" s="315"/>
      <c r="L89" s="315"/>
      <c r="M89" s="315"/>
      <c r="N89" s="315"/>
      <c r="O89" s="316"/>
      <c r="P89" s="318"/>
      <c r="Q89" s="318"/>
      <c r="R89" s="318"/>
      <c r="S89" s="318"/>
      <c r="T89" s="318"/>
      <c r="U89" s="318"/>
      <c r="V89" s="318"/>
      <c r="W89" s="318"/>
      <c r="X89" s="318"/>
      <c r="Y89" s="318"/>
      <c r="Z89" s="318"/>
    </row>
    <row r="90" spans="1:26">
      <c r="A90" s="315"/>
      <c r="B90" s="316"/>
      <c r="C90" s="317"/>
      <c r="D90" s="315"/>
      <c r="E90" s="315"/>
      <c r="F90" s="315"/>
      <c r="G90" s="315"/>
      <c r="H90" s="315"/>
      <c r="I90" s="315"/>
      <c r="J90" s="315"/>
      <c r="K90" s="315"/>
      <c r="L90" s="315"/>
      <c r="M90" s="315"/>
      <c r="N90" s="315"/>
      <c r="O90" s="316"/>
      <c r="P90" s="318"/>
      <c r="Q90" s="318"/>
      <c r="R90" s="318"/>
      <c r="S90" s="318"/>
      <c r="T90" s="318"/>
      <c r="U90" s="318"/>
      <c r="V90" s="318"/>
      <c r="W90" s="318"/>
      <c r="X90" s="318"/>
      <c r="Y90" s="318"/>
      <c r="Z90" s="318"/>
    </row>
    <row r="91" spans="1:26">
      <c r="A91" s="315"/>
      <c r="B91" s="316"/>
      <c r="C91" s="317"/>
      <c r="D91" s="315"/>
      <c r="E91" s="315"/>
      <c r="F91" s="315"/>
      <c r="G91" s="315"/>
      <c r="H91" s="315"/>
      <c r="I91" s="315"/>
      <c r="J91" s="315"/>
      <c r="K91" s="315"/>
      <c r="L91" s="315"/>
      <c r="M91" s="315"/>
      <c r="N91" s="315"/>
      <c r="O91" s="316"/>
      <c r="P91" s="318"/>
      <c r="Q91" s="318"/>
      <c r="R91" s="318"/>
      <c r="S91" s="318"/>
      <c r="T91" s="318"/>
      <c r="U91" s="318"/>
      <c r="V91" s="318"/>
      <c r="W91" s="318"/>
      <c r="X91" s="318"/>
      <c r="Y91" s="318"/>
      <c r="Z91" s="318"/>
    </row>
    <row r="92" spans="1:26">
      <c r="A92" s="315"/>
      <c r="B92" s="316"/>
      <c r="C92" s="317"/>
      <c r="D92" s="315"/>
      <c r="E92" s="315"/>
      <c r="F92" s="315"/>
      <c r="G92" s="315"/>
      <c r="H92" s="315"/>
      <c r="I92" s="315"/>
      <c r="J92" s="315"/>
      <c r="K92" s="315"/>
      <c r="L92" s="315"/>
      <c r="M92" s="315"/>
      <c r="N92" s="315"/>
      <c r="O92" s="316"/>
      <c r="P92" s="318"/>
      <c r="Q92" s="318"/>
      <c r="R92" s="318"/>
      <c r="S92" s="318"/>
      <c r="T92" s="318"/>
      <c r="U92" s="318"/>
      <c r="V92" s="318"/>
      <c r="W92" s="318"/>
      <c r="X92" s="318"/>
      <c r="Y92" s="318"/>
      <c r="Z92" s="318"/>
    </row>
    <row r="93" spans="1:26">
      <c r="A93" s="315"/>
      <c r="B93" s="316"/>
      <c r="C93" s="317"/>
      <c r="D93" s="315"/>
      <c r="E93" s="315"/>
      <c r="F93" s="315"/>
      <c r="G93" s="315"/>
      <c r="H93" s="315"/>
      <c r="I93" s="315"/>
      <c r="J93" s="315"/>
      <c r="K93" s="315"/>
      <c r="L93" s="315"/>
      <c r="M93" s="315"/>
      <c r="N93" s="315"/>
      <c r="O93" s="316"/>
      <c r="P93" s="318"/>
      <c r="Q93" s="318"/>
      <c r="R93" s="318"/>
      <c r="S93" s="318"/>
      <c r="T93" s="318"/>
      <c r="U93" s="318"/>
      <c r="V93" s="318"/>
      <c r="W93" s="318"/>
      <c r="X93" s="318"/>
      <c r="Y93" s="318"/>
      <c r="Z93" s="318"/>
    </row>
    <row r="94" spans="1:26">
      <c r="A94" s="315"/>
      <c r="B94" s="316"/>
      <c r="C94" s="317"/>
      <c r="D94" s="315"/>
      <c r="E94" s="315"/>
      <c r="F94" s="315"/>
      <c r="G94" s="315"/>
      <c r="H94" s="315"/>
      <c r="I94" s="315"/>
      <c r="J94" s="315"/>
      <c r="K94" s="315"/>
      <c r="L94" s="315"/>
      <c r="M94" s="315"/>
      <c r="N94" s="315"/>
      <c r="O94" s="316"/>
      <c r="P94" s="318"/>
      <c r="Q94" s="318"/>
      <c r="R94" s="318"/>
      <c r="S94" s="318"/>
      <c r="T94" s="318"/>
      <c r="U94" s="318"/>
      <c r="V94" s="318"/>
      <c r="W94" s="318"/>
      <c r="X94" s="318"/>
      <c r="Y94" s="318"/>
      <c r="Z94" s="318"/>
    </row>
    <row r="95" spans="1:26">
      <c r="A95" s="315"/>
      <c r="B95" s="316"/>
      <c r="C95" s="317"/>
      <c r="D95" s="315"/>
      <c r="E95" s="315"/>
      <c r="F95" s="315"/>
      <c r="G95" s="315"/>
      <c r="H95" s="315"/>
      <c r="I95" s="315"/>
      <c r="J95" s="315"/>
      <c r="K95" s="315"/>
      <c r="L95" s="315"/>
      <c r="M95" s="315"/>
      <c r="N95" s="315"/>
      <c r="O95" s="316"/>
      <c r="P95" s="318"/>
      <c r="Q95" s="318"/>
      <c r="R95" s="318"/>
      <c r="S95" s="318"/>
      <c r="T95" s="318"/>
      <c r="U95" s="318"/>
      <c r="V95" s="318"/>
      <c r="W95" s="318"/>
      <c r="X95" s="318"/>
      <c r="Y95" s="318"/>
      <c r="Z95" s="318"/>
    </row>
    <row r="96" spans="1:26">
      <c r="A96" s="315"/>
      <c r="B96" s="316"/>
      <c r="C96" s="317"/>
      <c r="D96" s="315"/>
      <c r="E96" s="315"/>
      <c r="F96" s="315"/>
      <c r="G96" s="315"/>
      <c r="H96" s="315"/>
      <c r="I96" s="315"/>
      <c r="J96" s="315"/>
      <c r="K96" s="315"/>
      <c r="L96" s="315"/>
      <c r="M96" s="315"/>
      <c r="N96" s="315"/>
      <c r="O96" s="316"/>
      <c r="P96" s="318"/>
      <c r="Q96" s="318"/>
      <c r="R96" s="318"/>
      <c r="S96" s="318"/>
      <c r="T96" s="318"/>
      <c r="U96" s="318"/>
      <c r="V96" s="318"/>
      <c r="W96" s="318"/>
      <c r="X96" s="318"/>
      <c r="Y96" s="318"/>
      <c r="Z96" s="318"/>
    </row>
    <row r="97" spans="1:26">
      <c r="A97" s="315"/>
      <c r="B97" s="316"/>
      <c r="C97" s="317"/>
      <c r="D97" s="315"/>
      <c r="E97" s="315"/>
      <c r="F97" s="315"/>
      <c r="G97" s="315"/>
      <c r="H97" s="315"/>
      <c r="I97" s="315"/>
      <c r="J97" s="315"/>
      <c r="K97" s="315"/>
      <c r="L97" s="315"/>
      <c r="M97" s="315"/>
      <c r="N97" s="315"/>
      <c r="O97" s="316"/>
      <c r="P97" s="318"/>
      <c r="Q97" s="318"/>
      <c r="R97" s="318"/>
      <c r="S97" s="318"/>
      <c r="T97" s="318"/>
      <c r="U97" s="318"/>
      <c r="V97" s="318"/>
      <c r="W97" s="318"/>
      <c r="X97" s="318"/>
      <c r="Y97" s="318"/>
      <c r="Z97" s="318"/>
    </row>
    <row r="98" spans="1:26">
      <c r="A98" s="315"/>
      <c r="B98" s="316"/>
      <c r="C98" s="317"/>
      <c r="D98" s="315"/>
      <c r="E98" s="315"/>
      <c r="F98" s="315"/>
      <c r="G98" s="315"/>
      <c r="H98" s="315"/>
      <c r="I98" s="315"/>
      <c r="J98" s="315"/>
      <c r="K98" s="315"/>
      <c r="L98" s="315"/>
      <c r="M98" s="315"/>
      <c r="N98" s="315"/>
      <c r="O98" s="316"/>
      <c r="P98" s="318"/>
      <c r="Q98" s="318"/>
      <c r="R98" s="318"/>
      <c r="S98" s="318"/>
      <c r="T98" s="318"/>
      <c r="U98" s="318"/>
      <c r="V98" s="318"/>
      <c r="W98" s="318"/>
      <c r="X98" s="318"/>
      <c r="Y98" s="318"/>
      <c r="Z98" s="318"/>
    </row>
    <row r="99" spans="1:26">
      <c r="A99" s="315"/>
      <c r="B99" s="316"/>
      <c r="C99" s="317"/>
      <c r="D99" s="315"/>
      <c r="E99" s="315"/>
      <c r="F99" s="315"/>
      <c r="G99" s="315"/>
      <c r="H99" s="315"/>
      <c r="I99" s="315"/>
      <c r="J99" s="315"/>
      <c r="K99" s="315"/>
      <c r="L99" s="315"/>
      <c r="M99" s="315"/>
      <c r="N99" s="315"/>
      <c r="O99" s="316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</row>
    <row r="100" spans="1:26">
      <c r="A100" s="315"/>
      <c r="B100" s="316"/>
      <c r="C100" s="317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6"/>
      <c r="P100" s="318"/>
      <c r="Q100" s="318"/>
      <c r="R100" s="318"/>
      <c r="S100" s="318"/>
      <c r="T100" s="318"/>
      <c r="U100" s="318"/>
      <c r="V100" s="318"/>
      <c r="W100" s="318"/>
      <c r="X100" s="318"/>
      <c r="Y100" s="318"/>
      <c r="Z100" s="318"/>
    </row>
    <row r="101" spans="1:26">
      <c r="A101" s="315"/>
      <c r="B101" s="316"/>
      <c r="C101" s="317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  <c r="N101" s="315"/>
      <c r="O101" s="316"/>
      <c r="P101" s="318"/>
      <c r="Q101" s="318"/>
      <c r="R101" s="318"/>
      <c r="S101" s="318"/>
      <c r="T101" s="318"/>
      <c r="U101" s="318"/>
      <c r="V101" s="318"/>
      <c r="W101" s="318"/>
      <c r="X101" s="318"/>
      <c r="Y101" s="318"/>
      <c r="Z101" s="318"/>
    </row>
    <row r="102" spans="1:26">
      <c r="A102" s="315"/>
      <c r="B102" s="316"/>
      <c r="C102" s="317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  <c r="N102" s="315"/>
      <c r="O102" s="316"/>
      <c r="P102" s="318"/>
      <c r="Q102" s="318"/>
      <c r="R102" s="318"/>
      <c r="S102" s="318"/>
      <c r="T102" s="318"/>
      <c r="U102" s="318"/>
      <c r="V102" s="318"/>
      <c r="W102" s="318"/>
      <c r="X102" s="318"/>
      <c r="Y102" s="318"/>
      <c r="Z102" s="318"/>
    </row>
    <row r="103" spans="1:26">
      <c r="A103" s="315"/>
      <c r="B103" s="316"/>
      <c r="C103" s="317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6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</row>
    <row r="104" spans="1:26">
      <c r="A104" s="315"/>
      <c r="B104" s="316"/>
      <c r="C104" s="317"/>
      <c r="D104" s="315"/>
      <c r="E104" s="315"/>
      <c r="F104" s="315"/>
      <c r="G104" s="315"/>
      <c r="H104" s="315"/>
      <c r="I104" s="315"/>
      <c r="J104" s="315"/>
      <c r="K104" s="315"/>
      <c r="L104" s="315"/>
      <c r="M104" s="315"/>
      <c r="N104" s="315"/>
      <c r="O104" s="316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</row>
    <row r="105" spans="1:26">
      <c r="A105" s="315"/>
      <c r="B105" s="316"/>
      <c r="C105" s="317"/>
      <c r="D105" s="315"/>
      <c r="E105" s="315"/>
      <c r="F105" s="315"/>
      <c r="G105" s="315"/>
      <c r="H105" s="315"/>
      <c r="I105" s="315"/>
      <c r="J105" s="315"/>
      <c r="K105" s="315"/>
      <c r="L105" s="315"/>
      <c r="M105" s="315"/>
      <c r="N105" s="315"/>
      <c r="O105" s="316"/>
      <c r="P105" s="318"/>
      <c r="Q105" s="318"/>
      <c r="R105" s="318"/>
      <c r="S105" s="318"/>
      <c r="T105" s="318"/>
      <c r="U105" s="318"/>
      <c r="V105" s="318"/>
      <c r="W105" s="318"/>
      <c r="X105" s="318"/>
      <c r="Y105" s="318"/>
      <c r="Z105" s="318"/>
    </row>
    <row r="106" spans="1:26">
      <c r="A106" s="315"/>
      <c r="B106" s="316"/>
      <c r="C106" s="317"/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N106" s="315"/>
      <c r="O106" s="316"/>
      <c r="P106" s="318"/>
      <c r="Q106" s="318"/>
      <c r="R106" s="318"/>
      <c r="S106" s="318"/>
      <c r="T106" s="318"/>
      <c r="U106" s="318"/>
      <c r="V106" s="318"/>
      <c r="W106" s="318"/>
      <c r="X106" s="318"/>
      <c r="Y106" s="318"/>
      <c r="Z106" s="318"/>
    </row>
    <row r="107" spans="1:26">
      <c r="A107" s="315"/>
      <c r="B107" s="316"/>
      <c r="C107" s="317"/>
      <c r="D107" s="315"/>
      <c r="E107" s="315"/>
      <c r="F107" s="315"/>
      <c r="G107" s="315"/>
      <c r="H107" s="315"/>
      <c r="I107" s="315"/>
      <c r="J107" s="315"/>
      <c r="K107" s="315"/>
      <c r="L107" s="315"/>
      <c r="M107" s="315"/>
      <c r="N107" s="315"/>
      <c r="O107" s="316"/>
      <c r="P107" s="318"/>
      <c r="Q107" s="318"/>
      <c r="R107" s="318"/>
      <c r="S107" s="318"/>
      <c r="T107" s="318"/>
      <c r="U107" s="318"/>
      <c r="V107" s="318"/>
      <c r="W107" s="318"/>
      <c r="X107" s="318"/>
      <c r="Y107" s="318"/>
      <c r="Z107" s="318"/>
    </row>
    <row r="108" spans="1:26">
      <c r="A108" s="315"/>
      <c r="B108" s="316"/>
      <c r="C108" s="317"/>
      <c r="D108" s="315"/>
      <c r="E108" s="315"/>
      <c r="F108" s="315"/>
      <c r="G108" s="315"/>
      <c r="H108" s="315"/>
      <c r="I108" s="315"/>
      <c r="J108" s="315"/>
      <c r="K108" s="315"/>
      <c r="L108" s="315"/>
      <c r="M108" s="315"/>
      <c r="N108" s="315"/>
      <c r="O108" s="316"/>
      <c r="P108" s="318"/>
      <c r="Q108" s="318"/>
      <c r="R108" s="318"/>
      <c r="S108" s="318"/>
      <c r="T108" s="318"/>
      <c r="U108" s="318"/>
      <c r="V108" s="318"/>
      <c r="W108" s="318"/>
      <c r="X108" s="318"/>
      <c r="Y108" s="318"/>
      <c r="Z108" s="318"/>
    </row>
    <row r="109" spans="1:26">
      <c r="A109" s="315"/>
      <c r="B109" s="316"/>
      <c r="C109" s="317"/>
      <c r="D109" s="315"/>
      <c r="E109" s="315"/>
      <c r="F109" s="315"/>
      <c r="G109" s="315"/>
      <c r="H109" s="315"/>
      <c r="I109" s="315"/>
      <c r="J109" s="315"/>
      <c r="K109" s="315"/>
      <c r="L109" s="315"/>
      <c r="M109" s="315"/>
      <c r="N109" s="315"/>
      <c r="O109" s="316"/>
      <c r="P109" s="318"/>
      <c r="Q109" s="318"/>
      <c r="R109" s="318"/>
      <c r="S109" s="318"/>
      <c r="T109" s="318"/>
      <c r="U109" s="318"/>
      <c r="V109" s="318"/>
      <c r="W109" s="318"/>
      <c r="X109" s="318"/>
      <c r="Y109" s="318"/>
      <c r="Z109" s="318"/>
    </row>
    <row r="110" spans="1:26">
      <c r="A110" s="315"/>
      <c r="B110" s="316"/>
      <c r="C110" s="317"/>
      <c r="D110" s="315"/>
      <c r="E110" s="315"/>
      <c r="F110" s="315"/>
      <c r="G110" s="315"/>
      <c r="H110" s="315"/>
      <c r="I110" s="315"/>
      <c r="J110" s="315"/>
      <c r="K110" s="315"/>
      <c r="L110" s="315"/>
      <c r="M110" s="315"/>
      <c r="N110" s="315"/>
      <c r="O110" s="316"/>
      <c r="P110" s="318"/>
      <c r="Q110" s="318"/>
      <c r="R110" s="318"/>
      <c r="S110" s="318"/>
      <c r="T110" s="318"/>
      <c r="U110" s="318"/>
      <c r="V110" s="318"/>
      <c r="W110" s="318"/>
      <c r="X110" s="318"/>
      <c r="Y110" s="318"/>
      <c r="Z110" s="318"/>
    </row>
    <row r="111" spans="1:26">
      <c r="A111" s="315"/>
      <c r="B111" s="316"/>
      <c r="C111" s="317"/>
      <c r="D111" s="315"/>
      <c r="E111" s="315"/>
      <c r="F111" s="315"/>
      <c r="G111" s="315"/>
      <c r="H111" s="315"/>
      <c r="I111" s="315"/>
      <c r="J111" s="315"/>
      <c r="K111" s="315"/>
      <c r="L111" s="315"/>
      <c r="M111" s="315"/>
      <c r="N111" s="315"/>
      <c r="O111" s="316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</row>
    <row r="112" spans="1:26">
      <c r="A112" s="315"/>
      <c r="B112" s="316"/>
      <c r="C112" s="317"/>
      <c r="D112" s="315"/>
      <c r="E112" s="315"/>
      <c r="F112" s="315"/>
      <c r="G112" s="315"/>
      <c r="H112" s="315"/>
      <c r="I112" s="315"/>
      <c r="J112" s="315"/>
      <c r="K112" s="315"/>
      <c r="L112" s="315"/>
      <c r="M112" s="315"/>
      <c r="N112" s="315"/>
      <c r="O112" s="316"/>
      <c r="P112" s="318"/>
      <c r="Q112" s="318"/>
      <c r="R112" s="318"/>
      <c r="S112" s="318"/>
      <c r="T112" s="318"/>
      <c r="U112" s="318"/>
      <c r="V112" s="318"/>
      <c r="W112" s="318"/>
      <c r="X112" s="318"/>
      <c r="Y112" s="318"/>
      <c r="Z112" s="318"/>
    </row>
    <row r="113" spans="1:26">
      <c r="A113" s="315"/>
      <c r="B113" s="316"/>
      <c r="C113" s="317"/>
      <c r="D113" s="315"/>
      <c r="E113" s="315"/>
      <c r="F113" s="315"/>
      <c r="G113" s="315"/>
      <c r="H113" s="315"/>
      <c r="I113" s="315"/>
      <c r="J113" s="315"/>
      <c r="K113" s="315"/>
      <c r="L113" s="315"/>
      <c r="M113" s="315"/>
      <c r="N113" s="315"/>
      <c r="O113" s="316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</row>
    <row r="114" spans="1:26">
      <c r="A114" s="315"/>
      <c r="B114" s="316"/>
      <c r="C114" s="317"/>
      <c r="D114" s="315"/>
      <c r="E114" s="315"/>
      <c r="F114" s="315"/>
      <c r="G114" s="315"/>
      <c r="H114" s="315"/>
      <c r="I114" s="315"/>
      <c r="J114" s="315"/>
      <c r="K114" s="315"/>
      <c r="L114" s="315"/>
      <c r="M114" s="315"/>
      <c r="N114" s="315"/>
      <c r="O114" s="316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</row>
    <row r="115" spans="1:26">
      <c r="A115" s="315"/>
      <c r="B115" s="316"/>
      <c r="C115" s="317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  <c r="O115" s="316"/>
      <c r="P115" s="318"/>
      <c r="Q115" s="318"/>
      <c r="R115" s="318"/>
      <c r="S115" s="318"/>
      <c r="T115" s="318"/>
      <c r="U115" s="318"/>
      <c r="V115" s="318"/>
      <c r="W115" s="318"/>
      <c r="X115" s="318"/>
      <c r="Y115" s="318"/>
      <c r="Z115" s="318"/>
    </row>
    <row r="116" spans="1:26">
      <c r="A116" s="315"/>
      <c r="B116" s="316"/>
      <c r="C116" s="317"/>
      <c r="D116" s="315"/>
      <c r="E116" s="315"/>
      <c r="F116" s="315"/>
      <c r="G116" s="315"/>
      <c r="H116" s="315"/>
      <c r="I116" s="315"/>
      <c r="J116" s="315"/>
      <c r="K116" s="315"/>
      <c r="L116" s="315"/>
      <c r="M116" s="315"/>
      <c r="N116" s="315"/>
      <c r="O116" s="316"/>
      <c r="P116" s="318"/>
      <c r="Q116" s="318"/>
      <c r="R116" s="318"/>
      <c r="S116" s="318"/>
      <c r="T116" s="318"/>
      <c r="U116" s="318"/>
      <c r="V116" s="318"/>
      <c r="W116" s="318"/>
      <c r="X116" s="318"/>
      <c r="Y116" s="318"/>
      <c r="Z116" s="318"/>
    </row>
    <row r="117" spans="1:26">
      <c r="A117" s="315"/>
      <c r="B117" s="316"/>
      <c r="C117" s="317"/>
      <c r="D117" s="315"/>
      <c r="E117" s="315"/>
      <c r="F117" s="315"/>
      <c r="G117" s="315"/>
      <c r="H117" s="315"/>
      <c r="I117" s="315"/>
      <c r="J117" s="315"/>
      <c r="K117" s="315"/>
      <c r="L117" s="315"/>
      <c r="M117" s="315"/>
      <c r="N117" s="315"/>
      <c r="O117" s="316"/>
      <c r="P117" s="318"/>
      <c r="Q117" s="318"/>
      <c r="R117" s="318"/>
      <c r="S117" s="318"/>
      <c r="T117" s="318"/>
      <c r="U117" s="318"/>
      <c r="V117" s="318"/>
      <c r="W117" s="318"/>
      <c r="X117" s="318"/>
      <c r="Y117" s="318"/>
      <c r="Z117" s="318"/>
    </row>
    <row r="118" spans="1:26">
      <c r="A118" s="315"/>
      <c r="B118" s="316"/>
      <c r="C118" s="317"/>
      <c r="D118" s="315"/>
      <c r="E118" s="315"/>
      <c r="F118" s="315"/>
      <c r="G118" s="315"/>
      <c r="H118" s="315"/>
      <c r="I118" s="315"/>
      <c r="J118" s="315"/>
      <c r="K118" s="315"/>
      <c r="L118" s="315"/>
      <c r="M118" s="315"/>
      <c r="N118" s="315"/>
      <c r="O118" s="316"/>
      <c r="P118" s="318"/>
      <c r="Q118" s="318"/>
      <c r="R118" s="318"/>
      <c r="S118" s="318"/>
      <c r="T118" s="318"/>
      <c r="U118" s="318"/>
      <c r="V118" s="318"/>
      <c r="W118" s="318"/>
      <c r="X118" s="318"/>
      <c r="Y118" s="318"/>
      <c r="Z118" s="318"/>
    </row>
    <row r="119" spans="1:26">
      <c r="A119" s="315"/>
      <c r="B119" s="316"/>
      <c r="C119" s="317"/>
      <c r="D119" s="315"/>
      <c r="E119" s="315"/>
      <c r="F119" s="315"/>
      <c r="G119" s="315"/>
      <c r="H119" s="315"/>
      <c r="I119" s="315"/>
      <c r="J119" s="315"/>
      <c r="K119" s="315"/>
      <c r="L119" s="315"/>
      <c r="M119" s="315"/>
      <c r="N119" s="315"/>
      <c r="O119" s="316"/>
      <c r="P119" s="318"/>
      <c r="Q119" s="318"/>
      <c r="R119" s="318"/>
      <c r="S119" s="318"/>
      <c r="T119" s="318"/>
      <c r="U119" s="318"/>
      <c r="V119" s="318"/>
      <c r="W119" s="318"/>
      <c r="X119" s="318"/>
      <c r="Y119" s="318"/>
      <c r="Z119" s="318"/>
    </row>
    <row r="120" spans="1:26">
      <c r="A120" s="315"/>
      <c r="B120" s="316"/>
      <c r="C120" s="317"/>
      <c r="D120" s="315"/>
      <c r="E120" s="315"/>
      <c r="F120" s="315"/>
      <c r="G120" s="315"/>
      <c r="H120" s="315"/>
      <c r="I120" s="315"/>
      <c r="J120" s="315"/>
      <c r="K120" s="315"/>
      <c r="L120" s="315"/>
      <c r="M120" s="315"/>
      <c r="N120" s="315"/>
      <c r="O120" s="316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</row>
    <row r="121" spans="1:26">
      <c r="A121" s="315"/>
      <c r="B121" s="316"/>
      <c r="C121" s="317"/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  <c r="N121" s="315"/>
      <c r="O121" s="316"/>
      <c r="P121" s="318"/>
      <c r="Q121" s="318"/>
      <c r="R121" s="318"/>
      <c r="S121" s="318"/>
      <c r="T121" s="318"/>
      <c r="U121" s="318"/>
      <c r="V121" s="318"/>
      <c r="W121" s="318"/>
      <c r="X121" s="318"/>
      <c r="Y121" s="318"/>
      <c r="Z121" s="318"/>
    </row>
    <row r="122" spans="1:26">
      <c r="A122" s="315"/>
      <c r="B122" s="316"/>
      <c r="C122" s="317"/>
      <c r="D122" s="315"/>
      <c r="E122" s="315"/>
      <c r="F122" s="315"/>
      <c r="G122" s="315"/>
      <c r="H122" s="315"/>
      <c r="I122" s="315"/>
      <c r="J122" s="315"/>
      <c r="K122" s="315"/>
      <c r="L122" s="315"/>
      <c r="M122" s="315"/>
      <c r="N122" s="315"/>
      <c r="O122" s="316"/>
      <c r="P122" s="318"/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</row>
    <row r="123" spans="1:26">
      <c r="A123" s="315"/>
      <c r="B123" s="316"/>
      <c r="C123" s="317"/>
      <c r="D123" s="315"/>
      <c r="E123" s="315"/>
      <c r="F123" s="315"/>
      <c r="G123" s="315"/>
      <c r="H123" s="315"/>
      <c r="I123" s="315"/>
      <c r="J123" s="315"/>
      <c r="K123" s="315"/>
      <c r="L123" s="315"/>
      <c r="M123" s="315"/>
      <c r="N123" s="315"/>
      <c r="O123" s="316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</row>
    <row r="124" spans="1:26">
      <c r="A124" s="315"/>
      <c r="B124" s="316"/>
      <c r="C124" s="317"/>
      <c r="D124" s="315"/>
      <c r="E124" s="315"/>
      <c r="F124" s="315"/>
      <c r="G124" s="315"/>
      <c r="H124" s="315"/>
      <c r="I124" s="315"/>
      <c r="J124" s="315"/>
      <c r="K124" s="315"/>
      <c r="L124" s="315"/>
      <c r="M124" s="315"/>
      <c r="N124" s="315"/>
      <c r="O124" s="316"/>
      <c r="P124" s="318"/>
      <c r="Q124" s="318"/>
      <c r="R124" s="318"/>
      <c r="S124" s="318"/>
      <c r="T124" s="318"/>
      <c r="U124" s="318"/>
      <c r="V124" s="318"/>
      <c r="W124" s="318"/>
      <c r="X124" s="318"/>
      <c r="Y124" s="318"/>
      <c r="Z124" s="318"/>
    </row>
    <row r="125" spans="1:26">
      <c r="A125" s="315"/>
      <c r="B125" s="316"/>
      <c r="C125" s="317"/>
      <c r="D125" s="315"/>
      <c r="E125" s="315"/>
      <c r="F125" s="315"/>
      <c r="G125" s="315"/>
      <c r="H125" s="315"/>
      <c r="I125" s="315"/>
      <c r="J125" s="315"/>
      <c r="K125" s="315"/>
      <c r="L125" s="315"/>
      <c r="M125" s="315"/>
      <c r="N125" s="315"/>
      <c r="O125" s="316"/>
      <c r="P125" s="318"/>
      <c r="Q125" s="318"/>
      <c r="R125" s="318"/>
      <c r="S125" s="318"/>
      <c r="T125" s="318"/>
      <c r="U125" s="318"/>
      <c r="V125" s="318"/>
      <c r="W125" s="318"/>
      <c r="X125" s="318"/>
      <c r="Y125" s="318"/>
      <c r="Z125" s="318"/>
    </row>
    <row r="126" spans="1:26">
      <c r="A126" s="315"/>
      <c r="B126" s="316"/>
      <c r="C126" s="317"/>
      <c r="D126" s="315"/>
      <c r="E126" s="315"/>
      <c r="F126" s="315"/>
      <c r="G126" s="315"/>
      <c r="H126" s="315"/>
      <c r="I126" s="315"/>
      <c r="J126" s="315"/>
      <c r="K126" s="315"/>
      <c r="L126" s="315"/>
      <c r="M126" s="315"/>
      <c r="N126" s="315"/>
      <c r="O126" s="316"/>
      <c r="P126" s="318"/>
      <c r="Q126" s="318"/>
      <c r="R126" s="318"/>
      <c r="S126" s="318"/>
      <c r="T126" s="318"/>
      <c r="U126" s="318"/>
      <c r="V126" s="318"/>
      <c r="W126" s="318"/>
      <c r="X126" s="318"/>
      <c r="Y126" s="318"/>
      <c r="Z126" s="318"/>
    </row>
    <row r="127" spans="1:26">
      <c r="A127" s="315"/>
      <c r="B127" s="316"/>
      <c r="C127" s="317"/>
      <c r="D127" s="315"/>
      <c r="E127" s="315"/>
      <c r="F127" s="315"/>
      <c r="G127" s="315"/>
      <c r="H127" s="315"/>
      <c r="I127" s="315"/>
      <c r="J127" s="315"/>
      <c r="K127" s="315"/>
      <c r="L127" s="315"/>
      <c r="M127" s="315"/>
      <c r="N127" s="315"/>
      <c r="O127" s="316"/>
      <c r="P127" s="318"/>
      <c r="Q127" s="318"/>
      <c r="R127" s="318"/>
      <c r="S127" s="318"/>
      <c r="T127" s="318"/>
      <c r="U127" s="318"/>
      <c r="V127" s="318"/>
      <c r="W127" s="318"/>
      <c r="X127" s="318"/>
      <c r="Y127" s="318"/>
      <c r="Z127" s="318"/>
    </row>
    <row r="128" spans="1:26">
      <c r="A128" s="315"/>
      <c r="B128" s="316"/>
      <c r="C128" s="317"/>
      <c r="D128" s="315"/>
      <c r="E128" s="315"/>
      <c r="F128" s="315"/>
      <c r="G128" s="315"/>
      <c r="H128" s="315"/>
      <c r="I128" s="315"/>
      <c r="J128" s="315"/>
      <c r="K128" s="315"/>
      <c r="L128" s="315"/>
      <c r="M128" s="315"/>
      <c r="N128" s="315"/>
      <c r="O128" s="316"/>
      <c r="P128" s="318"/>
      <c r="Q128" s="318"/>
      <c r="R128" s="318"/>
      <c r="S128" s="318"/>
      <c r="T128" s="318"/>
      <c r="U128" s="318"/>
      <c r="V128" s="318"/>
      <c r="W128" s="318"/>
      <c r="X128" s="318"/>
      <c r="Y128" s="318"/>
      <c r="Z128" s="318"/>
    </row>
    <row r="129" spans="1:26">
      <c r="A129" s="315"/>
      <c r="B129" s="316"/>
      <c r="C129" s="317"/>
      <c r="D129" s="315"/>
      <c r="E129" s="315"/>
      <c r="F129" s="315"/>
      <c r="G129" s="315"/>
      <c r="H129" s="315"/>
      <c r="I129" s="315"/>
      <c r="J129" s="315"/>
      <c r="K129" s="315"/>
      <c r="L129" s="315"/>
      <c r="M129" s="315"/>
      <c r="N129" s="315"/>
      <c r="O129" s="316"/>
      <c r="P129" s="318"/>
      <c r="Q129" s="318"/>
      <c r="R129" s="318"/>
      <c r="S129" s="318"/>
      <c r="T129" s="318"/>
      <c r="U129" s="318"/>
      <c r="V129" s="318"/>
      <c r="W129" s="318"/>
      <c r="X129" s="318"/>
      <c r="Y129" s="318"/>
      <c r="Z129" s="318"/>
    </row>
    <row r="130" spans="1:26">
      <c r="A130" s="315"/>
      <c r="B130" s="316"/>
      <c r="C130" s="317"/>
      <c r="D130" s="315"/>
      <c r="E130" s="315"/>
      <c r="F130" s="315"/>
      <c r="G130" s="315"/>
      <c r="H130" s="315"/>
      <c r="I130" s="315"/>
      <c r="J130" s="315"/>
      <c r="K130" s="315"/>
      <c r="L130" s="315"/>
      <c r="M130" s="315"/>
      <c r="N130" s="315"/>
      <c r="O130" s="316"/>
      <c r="P130" s="318"/>
      <c r="Q130" s="318"/>
      <c r="R130" s="318"/>
      <c r="S130" s="318"/>
      <c r="T130" s="318"/>
      <c r="U130" s="318"/>
      <c r="V130" s="318"/>
      <c r="W130" s="318"/>
      <c r="X130" s="318"/>
      <c r="Y130" s="318"/>
      <c r="Z130" s="318"/>
    </row>
    <row r="131" spans="1:26">
      <c r="A131" s="315"/>
      <c r="B131" s="316"/>
      <c r="C131" s="317"/>
      <c r="D131" s="315"/>
      <c r="E131" s="315"/>
      <c r="F131" s="315"/>
      <c r="G131" s="315"/>
      <c r="H131" s="315"/>
      <c r="I131" s="315"/>
      <c r="J131" s="315"/>
      <c r="K131" s="315"/>
      <c r="L131" s="315"/>
      <c r="M131" s="315"/>
      <c r="N131" s="315"/>
      <c r="O131" s="316"/>
      <c r="P131" s="318"/>
      <c r="Q131" s="318"/>
      <c r="R131" s="318"/>
      <c r="S131" s="318"/>
      <c r="T131" s="318"/>
      <c r="U131" s="318"/>
      <c r="V131" s="318"/>
      <c r="W131" s="318"/>
      <c r="X131" s="318"/>
      <c r="Y131" s="318"/>
      <c r="Z131" s="318"/>
    </row>
    <row r="132" spans="1:26">
      <c r="A132" s="315"/>
      <c r="B132" s="316"/>
      <c r="C132" s="317"/>
      <c r="D132" s="315"/>
      <c r="E132" s="315"/>
      <c r="F132" s="315"/>
      <c r="G132" s="315"/>
      <c r="H132" s="315"/>
      <c r="I132" s="315"/>
      <c r="J132" s="315"/>
      <c r="K132" s="315"/>
      <c r="L132" s="315"/>
      <c r="M132" s="315"/>
      <c r="N132" s="315"/>
      <c r="O132" s="316"/>
      <c r="P132" s="318"/>
      <c r="Q132" s="318"/>
      <c r="R132" s="318"/>
      <c r="S132" s="318"/>
      <c r="T132" s="318"/>
      <c r="U132" s="318"/>
      <c r="V132" s="318"/>
      <c r="W132" s="318"/>
      <c r="X132" s="318"/>
      <c r="Y132" s="318"/>
      <c r="Z132" s="318"/>
    </row>
    <row r="133" spans="1:26">
      <c r="A133" s="315"/>
      <c r="B133" s="316"/>
      <c r="C133" s="317"/>
      <c r="D133" s="315"/>
      <c r="E133" s="315"/>
      <c r="F133" s="315"/>
      <c r="G133" s="315"/>
      <c r="H133" s="315"/>
      <c r="I133" s="315"/>
      <c r="J133" s="315"/>
      <c r="K133" s="315"/>
      <c r="L133" s="315"/>
      <c r="M133" s="315"/>
      <c r="N133" s="315"/>
      <c r="O133" s="316"/>
      <c r="P133" s="318"/>
      <c r="Q133" s="318"/>
      <c r="R133" s="318"/>
      <c r="S133" s="318"/>
      <c r="T133" s="318"/>
      <c r="U133" s="318"/>
      <c r="V133" s="318"/>
      <c r="W133" s="318"/>
      <c r="X133" s="318"/>
      <c r="Y133" s="318"/>
      <c r="Z133" s="318"/>
    </row>
    <row r="134" spans="1:26">
      <c r="A134" s="315"/>
      <c r="B134" s="316"/>
      <c r="C134" s="317"/>
      <c r="D134" s="315"/>
      <c r="E134" s="315"/>
      <c r="F134" s="315"/>
      <c r="G134" s="315"/>
      <c r="H134" s="315"/>
      <c r="I134" s="315"/>
      <c r="J134" s="315"/>
      <c r="K134" s="315"/>
      <c r="L134" s="315"/>
      <c r="M134" s="315"/>
      <c r="N134" s="315"/>
      <c r="O134" s="316"/>
      <c r="P134" s="318"/>
      <c r="Q134" s="318"/>
      <c r="R134" s="318"/>
      <c r="S134" s="318"/>
      <c r="T134" s="318"/>
      <c r="U134" s="318"/>
      <c r="V134" s="318"/>
      <c r="W134" s="318"/>
      <c r="X134" s="318"/>
      <c r="Y134" s="318"/>
      <c r="Z134" s="318"/>
    </row>
    <row r="135" spans="1:26">
      <c r="A135" s="315"/>
      <c r="B135" s="316"/>
      <c r="C135" s="317"/>
      <c r="D135" s="315"/>
      <c r="E135" s="315"/>
      <c r="F135" s="315"/>
      <c r="G135" s="315"/>
      <c r="H135" s="315"/>
      <c r="I135" s="315"/>
      <c r="J135" s="315"/>
      <c r="K135" s="315"/>
      <c r="L135" s="315"/>
      <c r="M135" s="315"/>
      <c r="N135" s="315"/>
      <c r="O135" s="316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</row>
    <row r="136" spans="1:26">
      <c r="A136" s="315"/>
      <c r="B136" s="316"/>
      <c r="C136" s="317"/>
      <c r="D136" s="315"/>
      <c r="E136" s="315"/>
      <c r="F136" s="315"/>
      <c r="G136" s="315"/>
      <c r="H136" s="315"/>
      <c r="I136" s="315"/>
      <c r="J136" s="315"/>
      <c r="K136" s="315"/>
      <c r="L136" s="315"/>
      <c r="M136" s="315"/>
      <c r="N136" s="315"/>
      <c r="O136" s="316"/>
      <c r="P136" s="318"/>
      <c r="Q136" s="318"/>
      <c r="R136" s="318"/>
      <c r="S136" s="318"/>
      <c r="T136" s="318"/>
      <c r="U136" s="318"/>
      <c r="V136" s="318"/>
      <c r="W136" s="318"/>
      <c r="X136" s="318"/>
      <c r="Y136" s="318"/>
      <c r="Z136" s="318"/>
    </row>
    <row r="137" spans="1:26">
      <c r="A137" s="315"/>
      <c r="B137" s="316"/>
      <c r="C137" s="317"/>
      <c r="D137" s="315"/>
      <c r="E137" s="315"/>
      <c r="F137" s="315"/>
      <c r="G137" s="315"/>
      <c r="H137" s="315"/>
      <c r="I137" s="315"/>
      <c r="J137" s="315"/>
      <c r="K137" s="315"/>
      <c r="L137" s="315"/>
      <c r="M137" s="315"/>
      <c r="N137" s="315"/>
      <c r="O137" s="316"/>
      <c r="P137" s="318"/>
      <c r="Q137" s="318"/>
      <c r="R137" s="318"/>
      <c r="S137" s="318"/>
      <c r="T137" s="318"/>
      <c r="U137" s="318"/>
      <c r="V137" s="318"/>
      <c r="W137" s="318"/>
      <c r="X137" s="318"/>
      <c r="Y137" s="318"/>
      <c r="Z137" s="318"/>
    </row>
    <row r="138" spans="1:26">
      <c r="A138" s="315"/>
      <c r="B138" s="316"/>
      <c r="C138" s="317"/>
      <c r="D138" s="315"/>
      <c r="E138" s="315"/>
      <c r="F138" s="315"/>
      <c r="G138" s="315"/>
      <c r="H138" s="315"/>
      <c r="I138" s="315"/>
      <c r="J138" s="315"/>
      <c r="K138" s="315"/>
      <c r="L138" s="315"/>
      <c r="M138" s="315"/>
      <c r="N138" s="315"/>
      <c r="O138" s="316"/>
      <c r="P138" s="318"/>
      <c r="Q138" s="318"/>
      <c r="R138" s="318"/>
      <c r="S138" s="318"/>
      <c r="T138" s="318"/>
      <c r="U138" s="318"/>
      <c r="V138" s="318"/>
      <c r="W138" s="318"/>
      <c r="X138" s="318"/>
      <c r="Y138" s="318"/>
      <c r="Z138" s="318"/>
    </row>
    <row r="139" spans="1:26">
      <c r="A139" s="315"/>
      <c r="B139" s="316"/>
      <c r="C139" s="317"/>
      <c r="D139" s="315"/>
      <c r="E139" s="315"/>
      <c r="F139" s="315"/>
      <c r="G139" s="315"/>
      <c r="H139" s="315"/>
      <c r="I139" s="315"/>
      <c r="J139" s="315"/>
      <c r="K139" s="315"/>
      <c r="L139" s="315"/>
      <c r="M139" s="315"/>
      <c r="N139" s="315"/>
      <c r="O139" s="316"/>
      <c r="P139" s="318"/>
      <c r="Q139" s="318"/>
      <c r="R139" s="318"/>
      <c r="S139" s="318"/>
      <c r="T139" s="318"/>
      <c r="U139" s="318"/>
      <c r="V139" s="318"/>
      <c r="W139" s="318"/>
      <c r="X139" s="318"/>
      <c r="Y139" s="318"/>
      <c r="Z139" s="318"/>
    </row>
    <row r="140" spans="1:26">
      <c r="A140" s="315"/>
      <c r="B140" s="316"/>
      <c r="C140" s="317"/>
      <c r="D140" s="315"/>
      <c r="E140" s="315"/>
      <c r="F140" s="315"/>
      <c r="G140" s="315"/>
      <c r="H140" s="315"/>
      <c r="I140" s="315"/>
      <c r="J140" s="315"/>
      <c r="K140" s="315"/>
      <c r="L140" s="315"/>
      <c r="M140" s="315"/>
      <c r="N140" s="315"/>
      <c r="O140" s="316"/>
      <c r="P140" s="318"/>
      <c r="Q140" s="318"/>
      <c r="R140" s="318"/>
      <c r="S140" s="318"/>
      <c r="T140" s="318"/>
      <c r="U140" s="318"/>
      <c r="V140" s="318"/>
      <c r="W140" s="318"/>
      <c r="X140" s="318"/>
      <c r="Y140" s="318"/>
      <c r="Z140" s="318"/>
    </row>
    <row r="141" spans="1:26">
      <c r="A141" s="315"/>
      <c r="B141" s="316"/>
      <c r="C141" s="317"/>
      <c r="D141" s="315"/>
      <c r="E141" s="315"/>
      <c r="F141" s="315"/>
      <c r="G141" s="315"/>
      <c r="H141" s="315"/>
      <c r="I141" s="315"/>
      <c r="J141" s="315"/>
      <c r="K141" s="315"/>
      <c r="L141" s="315"/>
      <c r="M141" s="315"/>
      <c r="N141" s="315"/>
      <c r="O141" s="316"/>
      <c r="P141" s="318"/>
      <c r="Q141" s="318"/>
      <c r="R141" s="318"/>
      <c r="S141" s="318"/>
      <c r="T141" s="318"/>
      <c r="U141" s="318"/>
      <c r="V141" s="318"/>
      <c r="W141" s="318"/>
      <c r="X141" s="318"/>
      <c r="Y141" s="318"/>
      <c r="Z141" s="318"/>
    </row>
    <row r="142" spans="1:26">
      <c r="A142" s="315"/>
      <c r="B142" s="316"/>
      <c r="C142" s="317"/>
      <c r="D142" s="315"/>
      <c r="E142" s="315"/>
      <c r="F142" s="315"/>
      <c r="G142" s="315"/>
      <c r="H142" s="315"/>
      <c r="I142" s="315"/>
      <c r="J142" s="315"/>
      <c r="K142" s="315"/>
      <c r="L142" s="315"/>
      <c r="M142" s="315"/>
      <c r="N142" s="315"/>
      <c r="O142" s="316"/>
      <c r="P142" s="318"/>
      <c r="Q142" s="318"/>
      <c r="R142" s="318"/>
      <c r="S142" s="318"/>
      <c r="T142" s="318"/>
      <c r="U142" s="318"/>
      <c r="V142" s="318"/>
      <c r="W142" s="318"/>
      <c r="X142" s="318"/>
      <c r="Y142" s="318"/>
      <c r="Z142" s="318"/>
    </row>
    <row r="143" spans="1:26">
      <c r="A143" s="315"/>
      <c r="B143" s="316"/>
      <c r="C143" s="317"/>
      <c r="D143" s="315"/>
      <c r="E143" s="315"/>
      <c r="F143" s="315"/>
      <c r="G143" s="315"/>
      <c r="H143" s="315"/>
      <c r="I143" s="315"/>
      <c r="J143" s="315"/>
      <c r="K143" s="315"/>
      <c r="L143" s="315"/>
      <c r="M143" s="315"/>
      <c r="N143" s="315"/>
      <c r="O143" s="316"/>
      <c r="P143" s="318"/>
      <c r="Q143" s="318"/>
      <c r="R143" s="318"/>
      <c r="S143" s="318"/>
      <c r="T143" s="318"/>
      <c r="U143" s="318"/>
      <c r="V143" s="318"/>
      <c r="W143" s="318"/>
      <c r="X143" s="318"/>
      <c r="Y143" s="318"/>
      <c r="Z143" s="318"/>
    </row>
    <row r="144" spans="1:26">
      <c r="A144" s="315"/>
      <c r="B144" s="316"/>
      <c r="C144" s="317"/>
      <c r="D144" s="315"/>
      <c r="E144" s="315"/>
      <c r="F144" s="315"/>
      <c r="G144" s="315"/>
      <c r="H144" s="315"/>
      <c r="I144" s="315"/>
      <c r="J144" s="315"/>
      <c r="K144" s="315"/>
      <c r="L144" s="315"/>
      <c r="M144" s="315"/>
      <c r="N144" s="315"/>
      <c r="O144" s="316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</row>
    <row r="145" spans="1:26">
      <c r="A145" s="315"/>
      <c r="B145" s="316"/>
      <c r="C145" s="317"/>
      <c r="D145" s="315"/>
      <c r="E145" s="315"/>
      <c r="F145" s="315"/>
      <c r="G145" s="315"/>
      <c r="H145" s="315"/>
      <c r="I145" s="315"/>
      <c r="J145" s="315"/>
      <c r="K145" s="315"/>
      <c r="L145" s="315"/>
      <c r="M145" s="315"/>
      <c r="N145" s="315"/>
      <c r="O145" s="316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</row>
    <row r="146" spans="1:26">
      <c r="A146" s="315"/>
      <c r="B146" s="316"/>
      <c r="C146" s="317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5"/>
      <c r="O146" s="316"/>
      <c r="P146" s="318"/>
      <c r="Q146" s="318"/>
      <c r="R146" s="318"/>
      <c r="S146" s="318"/>
      <c r="T146" s="318"/>
      <c r="U146" s="318"/>
      <c r="V146" s="318"/>
      <c r="W146" s="318"/>
      <c r="X146" s="318"/>
      <c r="Y146" s="318"/>
      <c r="Z146" s="318"/>
    </row>
    <row r="147" spans="1:26">
      <c r="A147" s="315"/>
      <c r="B147" s="316"/>
      <c r="C147" s="317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5"/>
      <c r="O147" s="316"/>
      <c r="P147" s="318"/>
      <c r="Q147" s="318"/>
      <c r="R147" s="318"/>
      <c r="S147" s="318"/>
      <c r="T147" s="318"/>
      <c r="U147" s="318"/>
      <c r="V147" s="318"/>
      <c r="W147" s="318"/>
      <c r="X147" s="318"/>
      <c r="Y147" s="318"/>
      <c r="Z147" s="318"/>
    </row>
    <row r="148" spans="1:26">
      <c r="A148" s="315"/>
      <c r="B148" s="316"/>
      <c r="C148" s="317"/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6"/>
      <c r="P148" s="318"/>
      <c r="Q148" s="318"/>
      <c r="R148" s="318"/>
      <c r="S148" s="318"/>
      <c r="T148" s="318"/>
      <c r="U148" s="318"/>
      <c r="V148" s="318"/>
      <c r="W148" s="318"/>
      <c r="X148" s="318"/>
      <c r="Y148" s="318"/>
      <c r="Z148" s="318"/>
    </row>
    <row r="149" spans="1:26">
      <c r="A149" s="315"/>
      <c r="B149" s="316"/>
      <c r="C149" s="317"/>
      <c r="D149" s="315"/>
      <c r="E149" s="315"/>
      <c r="F149" s="315"/>
      <c r="G149" s="315"/>
      <c r="H149" s="315"/>
      <c r="I149" s="315"/>
      <c r="J149" s="315"/>
      <c r="K149" s="315"/>
      <c r="L149" s="315"/>
      <c r="M149" s="315"/>
      <c r="N149" s="315"/>
      <c r="O149" s="316"/>
      <c r="P149" s="318"/>
      <c r="Q149" s="318"/>
      <c r="R149" s="318"/>
      <c r="S149" s="318"/>
      <c r="T149" s="318"/>
      <c r="U149" s="318"/>
      <c r="V149" s="318"/>
      <c r="W149" s="318"/>
      <c r="X149" s="318"/>
      <c r="Y149" s="318"/>
      <c r="Z149" s="318"/>
    </row>
    <row r="150" spans="1:26">
      <c r="A150" s="315"/>
      <c r="B150" s="316"/>
      <c r="C150" s="317"/>
      <c r="D150" s="315"/>
      <c r="E150" s="315"/>
      <c r="F150" s="315"/>
      <c r="G150" s="315"/>
      <c r="H150" s="315"/>
      <c r="I150" s="315"/>
      <c r="J150" s="315"/>
      <c r="K150" s="315"/>
      <c r="L150" s="315"/>
      <c r="M150" s="315"/>
      <c r="N150" s="315"/>
      <c r="O150" s="316"/>
      <c r="P150" s="318"/>
      <c r="Q150" s="318"/>
      <c r="R150" s="318"/>
      <c r="S150" s="318"/>
      <c r="T150" s="318"/>
      <c r="U150" s="318"/>
      <c r="V150" s="318"/>
      <c r="W150" s="318"/>
      <c r="X150" s="318"/>
      <c r="Y150" s="318"/>
      <c r="Z150" s="318"/>
    </row>
    <row r="151" spans="1:26">
      <c r="A151" s="315"/>
      <c r="B151" s="316"/>
      <c r="C151" s="317"/>
      <c r="D151" s="315"/>
      <c r="E151" s="315"/>
      <c r="F151" s="315"/>
      <c r="G151" s="315"/>
      <c r="H151" s="315"/>
      <c r="I151" s="315"/>
      <c r="J151" s="315"/>
      <c r="K151" s="315"/>
      <c r="L151" s="315"/>
      <c r="M151" s="315"/>
      <c r="N151" s="315"/>
      <c r="O151" s="316"/>
      <c r="P151" s="318"/>
      <c r="Q151" s="318"/>
      <c r="R151" s="318"/>
      <c r="S151" s="318"/>
      <c r="T151" s="318"/>
      <c r="U151" s="318"/>
      <c r="V151" s="318"/>
      <c r="W151" s="318"/>
      <c r="X151" s="318"/>
      <c r="Y151" s="318"/>
      <c r="Z151" s="318"/>
    </row>
    <row r="152" spans="1:26">
      <c r="A152" s="315"/>
      <c r="B152" s="316"/>
      <c r="C152" s="317"/>
      <c r="D152" s="315"/>
      <c r="E152" s="315"/>
      <c r="F152" s="315"/>
      <c r="G152" s="315"/>
      <c r="H152" s="315"/>
      <c r="I152" s="315"/>
      <c r="J152" s="315"/>
      <c r="K152" s="315"/>
      <c r="L152" s="315"/>
      <c r="M152" s="315"/>
      <c r="N152" s="315"/>
      <c r="O152" s="316"/>
      <c r="P152" s="318"/>
      <c r="Q152" s="318"/>
      <c r="R152" s="318"/>
      <c r="S152" s="318"/>
      <c r="T152" s="318"/>
      <c r="U152" s="318"/>
      <c r="V152" s="318"/>
      <c r="W152" s="318"/>
      <c r="X152" s="318"/>
      <c r="Y152" s="318"/>
      <c r="Z152" s="318"/>
    </row>
    <row r="153" spans="1:26">
      <c r="A153" s="315"/>
      <c r="B153" s="316"/>
      <c r="C153" s="317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6"/>
      <c r="P153" s="318"/>
      <c r="Q153" s="318"/>
      <c r="R153" s="318"/>
      <c r="S153" s="318"/>
      <c r="T153" s="318"/>
      <c r="U153" s="318"/>
      <c r="V153" s="318"/>
      <c r="W153" s="318"/>
      <c r="X153" s="318"/>
      <c r="Y153" s="318"/>
      <c r="Z153" s="318"/>
    </row>
    <row r="154" spans="1:26">
      <c r="A154" s="315"/>
      <c r="B154" s="316"/>
      <c r="C154" s="317"/>
      <c r="D154" s="315"/>
      <c r="E154" s="315"/>
      <c r="F154" s="315"/>
      <c r="G154" s="315"/>
      <c r="H154" s="315"/>
      <c r="I154" s="315"/>
      <c r="J154" s="315"/>
      <c r="K154" s="315"/>
      <c r="L154" s="315"/>
      <c r="M154" s="315"/>
      <c r="N154" s="315"/>
      <c r="O154" s="316"/>
      <c r="P154" s="318"/>
      <c r="Q154" s="318"/>
      <c r="R154" s="318"/>
      <c r="S154" s="318"/>
      <c r="T154" s="318"/>
      <c r="U154" s="318"/>
      <c r="V154" s="318"/>
      <c r="W154" s="318"/>
      <c r="X154" s="318"/>
      <c r="Y154" s="318"/>
      <c r="Z154" s="318"/>
    </row>
    <row r="155" spans="1:26">
      <c r="A155" s="315"/>
      <c r="B155" s="316"/>
      <c r="C155" s="317"/>
      <c r="D155" s="315"/>
      <c r="E155" s="315"/>
      <c r="F155" s="315"/>
      <c r="G155" s="315"/>
      <c r="H155" s="315"/>
      <c r="I155" s="315"/>
      <c r="J155" s="315"/>
      <c r="K155" s="315"/>
      <c r="L155" s="315"/>
      <c r="M155" s="315"/>
      <c r="N155" s="315"/>
      <c r="O155" s="316"/>
      <c r="P155" s="318"/>
      <c r="Q155" s="318"/>
      <c r="R155" s="318"/>
      <c r="S155" s="318"/>
      <c r="T155" s="318"/>
      <c r="U155" s="318"/>
      <c r="V155" s="318"/>
      <c r="W155" s="318"/>
      <c r="X155" s="318"/>
      <c r="Y155" s="318"/>
      <c r="Z155" s="318"/>
    </row>
    <row r="156" spans="1:26">
      <c r="A156" s="315"/>
      <c r="B156" s="316"/>
      <c r="C156" s="317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5"/>
      <c r="O156" s="316"/>
      <c r="P156" s="318"/>
      <c r="Q156" s="318"/>
      <c r="R156" s="318"/>
      <c r="S156" s="318"/>
      <c r="T156" s="318"/>
      <c r="U156" s="318"/>
      <c r="V156" s="318"/>
      <c r="W156" s="318"/>
      <c r="X156" s="318"/>
      <c r="Y156" s="318"/>
      <c r="Z156" s="318"/>
    </row>
    <row r="157" spans="1:26">
      <c r="A157" s="315"/>
      <c r="B157" s="316"/>
      <c r="C157" s="317"/>
      <c r="D157" s="315"/>
      <c r="E157" s="315"/>
      <c r="F157" s="315"/>
      <c r="G157" s="315"/>
      <c r="H157" s="315"/>
      <c r="I157" s="315"/>
      <c r="J157" s="315"/>
      <c r="K157" s="315"/>
      <c r="L157" s="315"/>
      <c r="M157" s="315"/>
      <c r="N157" s="315"/>
      <c r="O157" s="316"/>
      <c r="P157" s="318"/>
      <c r="Q157" s="318"/>
      <c r="R157" s="318"/>
      <c r="S157" s="318"/>
      <c r="T157" s="318"/>
      <c r="U157" s="318"/>
      <c r="V157" s="318"/>
      <c r="W157" s="318"/>
      <c r="X157" s="318"/>
      <c r="Y157" s="318"/>
      <c r="Z157" s="318"/>
    </row>
    <row r="158" spans="1:26">
      <c r="A158" s="315"/>
      <c r="B158" s="316"/>
      <c r="C158" s="317"/>
      <c r="D158" s="315"/>
      <c r="E158" s="315"/>
      <c r="F158" s="315"/>
      <c r="G158" s="315"/>
      <c r="H158" s="315"/>
      <c r="I158" s="315"/>
      <c r="J158" s="315"/>
      <c r="K158" s="315"/>
      <c r="L158" s="315"/>
      <c r="M158" s="315"/>
      <c r="N158" s="315"/>
      <c r="O158" s="316"/>
      <c r="P158" s="318"/>
      <c r="Q158" s="318"/>
      <c r="R158" s="318"/>
      <c r="S158" s="318"/>
      <c r="T158" s="318"/>
      <c r="U158" s="318"/>
      <c r="V158" s="318"/>
      <c r="W158" s="318"/>
      <c r="X158" s="318"/>
      <c r="Y158" s="318"/>
      <c r="Z158" s="318"/>
    </row>
    <row r="159" spans="1:26">
      <c r="A159" s="315"/>
      <c r="B159" s="316"/>
      <c r="C159" s="317"/>
      <c r="D159" s="315"/>
      <c r="E159" s="315"/>
      <c r="F159" s="315"/>
      <c r="G159" s="315"/>
      <c r="H159" s="315"/>
      <c r="I159" s="315"/>
      <c r="J159" s="315"/>
      <c r="K159" s="315"/>
      <c r="L159" s="315"/>
      <c r="M159" s="315"/>
      <c r="N159" s="315"/>
      <c r="O159" s="316"/>
      <c r="P159" s="318"/>
      <c r="Q159" s="318"/>
      <c r="R159" s="318"/>
      <c r="S159" s="318"/>
      <c r="T159" s="318"/>
      <c r="U159" s="318"/>
      <c r="V159" s="318"/>
      <c r="W159" s="318"/>
      <c r="X159" s="318"/>
      <c r="Y159" s="318"/>
      <c r="Z159" s="318"/>
    </row>
    <row r="160" spans="1:26">
      <c r="A160" s="315"/>
      <c r="B160" s="316"/>
      <c r="C160" s="317"/>
      <c r="D160" s="315"/>
      <c r="E160" s="315"/>
      <c r="F160" s="315"/>
      <c r="G160" s="315"/>
      <c r="H160" s="315"/>
      <c r="I160" s="315"/>
      <c r="J160" s="315"/>
      <c r="K160" s="315"/>
      <c r="L160" s="315"/>
      <c r="M160" s="315"/>
      <c r="N160" s="315"/>
      <c r="O160" s="316"/>
      <c r="P160" s="318"/>
      <c r="Q160" s="318"/>
      <c r="R160" s="318"/>
      <c r="S160" s="318"/>
      <c r="T160" s="318"/>
      <c r="U160" s="318"/>
      <c r="V160" s="318"/>
      <c r="W160" s="318"/>
      <c r="X160" s="318"/>
      <c r="Y160" s="318"/>
      <c r="Z160" s="318"/>
    </row>
    <row r="161" spans="1:26">
      <c r="A161" s="315"/>
      <c r="B161" s="316"/>
      <c r="C161" s="317"/>
      <c r="D161" s="315"/>
      <c r="E161" s="315"/>
      <c r="F161" s="315"/>
      <c r="G161" s="315"/>
      <c r="H161" s="315"/>
      <c r="I161" s="315"/>
      <c r="J161" s="315"/>
      <c r="K161" s="315"/>
      <c r="L161" s="315"/>
      <c r="M161" s="315"/>
      <c r="N161" s="315"/>
      <c r="O161" s="316"/>
      <c r="P161" s="318"/>
      <c r="Q161" s="318"/>
      <c r="R161" s="318"/>
      <c r="S161" s="318"/>
      <c r="T161" s="318"/>
      <c r="U161" s="318"/>
      <c r="V161" s="318"/>
      <c r="W161" s="318"/>
      <c r="X161" s="318"/>
      <c r="Y161" s="318"/>
      <c r="Z161" s="318"/>
    </row>
    <row r="162" spans="1:26">
      <c r="A162" s="315"/>
      <c r="B162" s="316"/>
      <c r="C162" s="317"/>
      <c r="D162" s="315"/>
      <c r="E162" s="315"/>
      <c r="F162" s="315"/>
      <c r="G162" s="315"/>
      <c r="H162" s="315"/>
      <c r="I162" s="315"/>
      <c r="J162" s="315"/>
      <c r="K162" s="315"/>
      <c r="L162" s="315"/>
      <c r="M162" s="315"/>
      <c r="N162" s="315"/>
      <c r="O162" s="316"/>
      <c r="P162" s="318"/>
      <c r="Q162" s="318"/>
      <c r="R162" s="318"/>
      <c r="S162" s="318"/>
      <c r="T162" s="318"/>
      <c r="U162" s="318"/>
      <c r="V162" s="318"/>
      <c r="W162" s="318"/>
      <c r="X162" s="318"/>
      <c r="Y162" s="318"/>
      <c r="Z162" s="318"/>
    </row>
    <row r="163" spans="1:26">
      <c r="A163" s="315"/>
      <c r="B163" s="316"/>
      <c r="C163" s="317"/>
      <c r="D163" s="315"/>
      <c r="E163" s="315"/>
      <c r="F163" s="315"/>
      <c r="G163" s="315"/>
      <c r="H163" s="315"/>
      <c r="I163" s="315"/>
      <c r="J163" s="315"/>
      <c r="K163" s="315"/>
      <c r="L163" s="315"/>
      <c r="M163" s="315"/>
      <c r="N163" s="315"/>
      <c r="O163" s="316"/>
      <c r="P163" s="318"/>
      <c r="Q163" s="318"/>
      <c r="R163" s="318"/>
      <c r="S163" s="318"/>
      <c r="T163" s="318"/>
      <c r="U163" s="318"/>
      <c r="V163" s="318"/>
      <c r="W163" s="318"/>
      <c r="X163" s="318"/>
      <c r="Y163" s="318"/>
      <c r="Z163" s="318"/>
    </row>
    <row r="164" spans="1:26">
      <c r="A164" s="315"/>
      <c r="B164" s="316"/>
      <c r="C164" s="317"/>
      <c r="D164" s="315"/>
      <c r="E164" s="315"/>
      <c r="F164" s="315"/>
      <c r="G164" s="315"/>
      <c r="H164" s="315"/>
      <c r="I164" s="315"/>
      <c r="J164" s="315"/>
      <c r="K164" s="315"/>
      <c r="L164" s="315"/>
      <c r="M164" s="315"/>
      <c r="N164" s="315"/>
      <c r="O164" s="316"/>
      <c r="P164" s="318"/>
      <c r="Q164" s="318"/>
      <c r="R164" s="318"/>
      <c r="S164" s="318"/>
      <c r="T164" s="318"/>
      <c r="U164" s="318"/>
      <c r="V164" s="318"/>
      <c r="W164" s="318"/>
      <c r="X164" s="318"/>
      <c r="Y164" s="318"/>
      <c r="Z164" s="318"/>
    </row>
    <row r="165" spans="1:26">
      <c r="A165" s="315"/>
      <c r="B165" s="316"/>
      <c r="C165" s="317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5"/>
      <c r="O165" s="316"/>
      <c r="P165" s="318"/>
      <c r="Q165" s="318"/>
      <c r="R165" s="318"/>
      <c r="S165" s="318"/>
      <c r="T165" s="318"/>
      <c r="U165" s="318"/>
      <c r="V165" s="318"/>
      <c r="W165" s="318"/>
      <c r="X165" s="318"/>
      <c r="Y165" s="318"/>
      <c r="Z165" s="318"/>
    </row>
    <row r="166" spans="1:26">
      <c r="A166" s="315"/>
      <c r="B166" s="316"/>
      <c r="C166" s="317"/>
      <c r="D166" s="315"/>
      <c r="E166" s="315"/>
      <c r="F166" s="315"/>
      <c r="G166" s="315"/>
      <c r="H166" s="315"/>
      <c r="I166" s="315"/>
      <c r="J166" s="315"/>
      <c r="K166" s="315"/>
      <c r="L166" s="315"/>
      <c r="M166" s="315"/>
      <c r="N166" s="315"/>
      <c r="O166" s="316"/>
      <c r="P166" s="318"/>
      <c r="Q166" s="318"/>
      <c r="R166" s="318"/>
      <c r="S166" s="318"/>
      <c r="T166" s="318"/>
      <c r="U166" s="318"/>
      <c r="V166" s="318"/>
      <c r="W166" s="318"/>
      <c r="X166" s="318"/>
      <c r="Y166" s="318"/>
      <c r="Z166" s="318"/>
    </row>
    <row r="167" spans="1:26">
      <c r="A167" s="315"/>
      <c r="B167" s="316"/>
      <c r="C167" s="317"/>
      <c r="D167" s="315"/>
      <c r="E167" s="315"/>
      <c r="F167" s="315"/>
      <c r="G167" s="315"/>
      <c r="H167" s="315"/>
      <c r="I167" s="315"/>
      <c r="J167" s="315"/>
      <c r="K167" s="315"/>
      <c r="L167" s="315"/>
      <c r="M167" s="315"/>
      <c r="N167" s="315"/>
      <c r="O167" s="316"/>
      <c r="P167" s="318"/>
      <c r="Q167" s="318"/>
      <c r="R167" s="318"/>
      <c r="S167" s="318"/>
      <c r="T167" s="318"/>
      <c r="U167" s="318"/>
      <c r="V167" s="318"/>
      <c r="W167" s="318"/>
      <c r="X167" s="318"/>
      <c r="Y167" s="318"/>
      <c r="Z167" s="318"/>
    </row>
    <row r="168" spans="1:26">
      <c r="A168" s="315"/>
      <c r="B168" s="316"/>
      <c r="C168" s="317"/>
      <c r="D168" s="315"/>
      <c r="E168" s="315"/>
      <c r="F168" s="315"/>
      <c r="G168" s="315"/>
      <c r="H168" s="315"/>
      <c r="I168" s="315"/>
      <c r="J168" s="315"/>
      <c r="K168" s="315"/>
      <c r="L168" s="315"/>
      <c r="M168" s="315"/>
      <c r="N168" s="315"/>
      <c r="O168" s="316"/>
      <c r="P168" s="318"/>
      <c r="Q168" s="318"/>
      <c r="R168" s="318"/>
      <c r="S168" s="318"/>
      <c r="T168" s="318"/>
      <c r="U168" s="318"/>
      <c r="V168" s="318"/>
      <c r="W168" s="318"/>
      <c r="X168" s="318"/>
      <c r="Y168" s="318"/>
      <c r="Z168" s="318"/>
    </row>
    <row r="169" spans="1:26">
      <c r="A169" s="315"/>
      <c r="B169" s="316"/>
      <c r="C169" s="317"/>
      <c r="D169" s="315"/>
      <c r="E169" s="315"/>
      <c r="F169" s="315"/>
      <c r="G169" s="315"/>
      <c r="H169" s="315"/>
      <c r="I169" s="315"/>
      <c r="J169" s="315"/>
      <c r="K169" s="315"/>
      <c r="L169" s="315"/>
      <c r="M169" s="315"/>
      <c r="N169" s="315"/>
      <c r="O169" s="316"/>
      <c r="P169" s="318"/>
      <c r="Q169" s="318"/>
      <c r="R169" s="318"/>
      <c r="S169" s="318"/>
      <c r="T169" s="318"/>
      <c r="U169" s="318"/>
      <c r="V169" s="318"/>
      <c r="W169" s="318"/>
      <c r="X169" s="318"/>
      <c r="Y169" s="318"/>
      <c r="Z169" s="318"/>
    </row>
    <row r="170" spans="1:26">
      <c r="A170" s="315"/>
      <c r="B170" s="316"/>
      <c r="C170" s="317"/>
      <c r="D170" s="315"/>
      <c r="E170" s="315"/>
      <c r="F170" s="315"/>
      <c r="G170" s="315"/>
      <c r="H170" s="315"/>
      <c r="I170" s="315"/>
      <c r="J170" s="315"/>
      <c r="K170" s="315"/>
      <c r="L170" s="315"/>
      <c r="M170" s="315"/>
      <c r="N170" s="315"/>
      <c r="O170" s="316"/>
      <c r="P170" s="318"/>
      <c r="Q170" s="318"/>
      <c r="R170" s="318"/>
      <c r="S170" s="318"/>
      <c r="T170" s="318"/>
      <c r="U170" s="318"/>
      <c r="V170" s="318"/>
      <c r="W170" s="318"/>
      <c r="X170" s="318"/>
      <c r="Y170" s="318"/>
      <c r="Z170" s="318"/>
    </row>
    <row r="171" spans="1:26">
      <c r="A171" s="315"/>
      <c r="B171" s="316"/>
      <c r="C171" s="317"/>
      <c r="D171" s="315"/>
      <c r="E171" s="315"/>
      <c r="F171" s="315"/>
      <c r="G171" s="315"/>
      <c r="H171" s="315"/>
      <c r="I171" s="315"/>
      <c r="J171" s="315"/>
      <c r="K171" s="315"/>
      <c r="L171" s="315"/>
      <c r="M171" s="315"/>
      <c r="N171" s="315"/>
      <c r="O171" s="316"/>
      <c r="P171" s="318"/>
      <c r="Q171" s="318"/>
      <c r="R171" s="318"/>
      <c r="S171" s="318"/>
      <c r="T171" s="318"/>
      <c r="U171" s="318"/>
      <c r="V171" s="318"/>
      <c r="W171" s="318"/>
      <c r="X171" s="318"/>
      <c r="Y171" s="318"/>
      <c r="Z171" s="318"/>
    </row>
    <row r="172" spans="1:26">
      <c r="A172" s="315"/>
      <c r="B172" s="316"/>
      <c r="C172" s="317"/>
      <c r="D172" s="315"/>
      <c r="E172" s="315"/>
      <c r="F172" s="315"/>
      <c r="G172" s="315"/>
      <c r="H172" s="315"/>
      <c r="I172" s="315"/>
      <c r="J172" s="315"/>
      <c r="K172" s="315"/>
      <c r="L172" s="315"/>
      <c r="M172" s="315"/>
      <c r="N172" s="315"/>
      <c r="O172" s="316"/>
      <c r="P172" s="318"/>
      <c r="Q172" s="318"/>
      <c r="R172" s="318"/>
      <c r="S172" s="318"/>
      <c r="T172" s="318"/>
      <c r="U172" s="318"/>
      <c r="V172" s="318"/>
      <c r="W172" s="318"/>
      <c r="X172" s="318"/>
      <c r="Y172" s="318"/>
      <c r="Z172" s="318"/>
    </row>
    <row r="173" spans="1:26">
      <c r="A173" s="315"/>
      <c r="B173" s="316"/>
      <c r="C173" s="317"/>
      <c r="D173" s="315"/>
      <c r="E173" s="315"/>
      <c r="F173" s="315"/>
      <c r="G173" s="315"/>
      <c r="H173" s="315"/>
      <c r="I173" s="315"/>
      <c r="J173" s="315"/>
      <c r="K173" s="315"/>
      <c r="L173" s="315"/>
      <c r="M173" s="315"/>
      <c r="N173" s="315"/>
      <c r="O173" s="316"/>
      <c r="P173" s="318"/>
      <c r="Q173" s="318"/>
      <c r="R173" s="318"/>
      <c r="S173" s="318"/>
      <c r="T173" s="318"/>
      <c r="U173" s="318"/>
      <c r="V173" s="318"/>
      <c r="W173" s="318"/>
      <c r="X173" s="318"/>
      <c r="Y173" s="318"/>
      <c r="Z173" s="318"/>
    </row>
    <row r="174" spans="1:26">
      <c r="A174" s="315"/>
      <c r="B174" s="316"/>
      <c r="C174" s="317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15"/>
      <c r="O174" s="316"/>
      <c r="P174" s="318"/>
      <c r="Q174" s="318"/>
      <c r="R174" s="318"/>
      <c r="S174" s="318"/>
      <c r="T174" s="318"/>
      <c r="U174" s="318"/>
      <c r="V174" s="318"/>
      <c r="W174" s="318"/>
      <c r="X174" s="318"/>
      <c r="Y174" s="318"/>
      <c r="Z174" s="318"/>
    </row>
    <row r="175" spans="1:26">
      <c r="A175" s="315"/>
      <c r="B175" s="316"/>
      <c r="C175" s="317"/>
      <c r="D175" s="315"/>
      <c r="E175" s="315"/>
      <c r="F175" s="315"/>
      <c r="G175" s="315"/>
      <c r="H175" s="315"/>
      <c r="I175" s="315"/>
      <c r="J175" s="315"/>
      <c r="K175" s="315"/>
      <c r="L175" s="315"/>
      <c r="M175" s="315"/>
      <c r="N175" s="315"/>
      <c r="O175" s="316"/>
      <c r="P175" s="318"/>
      <c r="Q175" s="318"/>
      <c r="R175" s="318"/>
      <c r="S175" s="318"/>
      <c r="T175" s="318"/>
      <c r="U175" s="318"/>
      <c r="V175" s="318"/>
      <c r="W175" s="318"/>
      <c r="X175" s="318"/>
      <c r="Y175" s="318"/>
      <c r="Z175" s="318"/>
    </row>
    <row r="176" spans="1:26">
      <c r="A176" s="315"/>
      <c r="B176" s="316"/>
      <c r="C176" s="317"/>
      <c r="D176" s="315"/>
      <c r="E176" s="315"/>
      <c r="F176" s="315"/>
      <c r="G176" s="315"/>
      <c r="H176" s="315"/>
      <c r="I176" s="315"/>
      <c r="J176" s="315"/>
      <c r="K176" s="315"/>
      <c r="L176" s="315"/>
      <c r="M176" s="315"/>
      <c r="N176" s="315"/>
      <c r="O176" s="316"/>
      <c r="P176" s="318"/>
      <c r="Q176" s="318"/>
      <c r="R176" s="318"/>
      <c r="S176" s="318"/>
      <c r="T176" s="318"/>
      <c r="U176" s="318"/>
      <c r="V176" s="318"/>
      <c r="W176" s="318"/>
      <c r="X176" s="318"/>
      <c r="Y176" s="318"/>
      <c r="Z176" s="318"/>
    </row>
    <row r="177" spans="1:26">
      <c r="A177" s="315"/>
      <c r="B177" s="316"/>
      <c r="C177" s="317"/>
      <c r="D177" s="315"/>
      <c r="E177" s="315"/>
      <c r="F177" s="315"/>
      <c r="G177" s="315"/>
      <c r="H177" s="315"/>
      <c r="I177" s="315"/>
      <c r="J177" s="315"/>
      <c r="K177" s="315"/>
      <c r="L177" s="315"/>
      <c r="M177" s="315"/>
      <c r="N177" s="315"/>
      <c r="O177" s="316"/>
      <c r="P177" s="318"/>
      <c r="Q177" s="318"/>
      <c r="R177" s="318"/>
      <c r="S177" s="318"/>
      <c r="T177" s="318"/>
      <c r="U177" s="318"/>
      <c r="V177" s="318"/>
      <c r="W177" s="318"/>
      <c r="X177" s="318"/>
      <c r="Y177" s="318"/>
      <c r="Z177" s="318"/>
    </row>
    <row r="178" spans="1:26">
      <c r="A178" s="315"/>
      <c r="B178" s="316"/>
      <c r="C178" s="317"/>
      <c r="D178" s="315"/>
      <c r="E178" s="315"/>
      <c r="F178" s="315"/>
      <c r="G178" s="315"/>
      <c r="H178" s="315"/>
      <c r="I178" s="315"/>
      <c r="J178" s="315"/>
      <c r="K178" s="315"/>
      <c r="L178" s="315"/>
      <c r="M178" s="315"/>
      <c r="N178" s="315"/>
      <c r="O178" s="316"/>
      <c r="P178" s="318"/>
      <c r="Q178" s="318"/>
      <c r="R178" s="318"/>
      <c r="S178" s="318"/>
      <c r="T178" s="318"/>
      <c r="U178" s="318"/>
      <c r="V178" s="318"/>
      <c r="W178" s="318"/>
      <c r="X178" s="318"/>
      <c r="Y178" s="318"/>
      <c r="Z178" s="318"/>
    </row>
    <row r="179" spans="1:26">
      <c r="A179" s="315"/>
      <c r="B179" s="316"/>
      <c r="C179" s="317"/>
      <c r="D179" s="315"/>
      <c r="E179" s="315"/>
      <c r="F179" s="315"/>
      <c r="G179" s="315"/>
      <c r="H179" s="315"/>
      <c r="I179" s="315"/>
      <c r="J179" s="315"/>
      <c r="K179" s="315"/>
      <c r="L179" s="315"/>
      <c r="M179" s="315"/>
      <c r="N179" s="315"/>
      <c r="O179" s="316"/>
      <c r="P179" s="318"/>
      <c r="Q179" s="318"/>
      <c r="R179" s="318"/>
      <c r="S179" s="318"/>
      <c r="T179" s="318"/>
      <c r="U179" s="318"/>
      <c r="V179" s="318"/>
      <c r="W179" s="318"/>
      <c r="X179" s="318"/>
      <c r="Y179" s="318"/>
      <c r="Z179" s="318"/>
    </row>
    <row r="180" spans="1:26">
      <c r="A180" s="315"/>
      <c r="B180" s="316"/>
      <c r="C180" s="317"/>
      <c r="D180" s="315"/>
      <c r="E180" s="315"/>
      <c r="F180" s="315"/>
      <c r="G180" s="315"/>
      <c r="H180" s="315"/>
      <c r="I180" s="315"/>
      <c r="J180" s="315"/>
      <c r="K180" s="315"/>
      <c r="L180" s="315"/>
      <c r="M180" s="315"/>
      <c r="N180" s="315"/>
      <c r="O180" s="316"/>
      <c r="P180" s="318"/>
      <c r="Q180" s="318"/>
      <c r="R180" s="318"/>
      <c r="S180" s="318"/>
      <c r="T180" s="318"/>
      <c r="U180" s="318"/>
      <c r="V180" s="318"/>
      <c r="W180" s="318"/>
      <c r="X180" s="318"/>
      <c r="Y180" s="318"/>
      <c r="Z180" s="318"/>
    </row>
    <row r="181" spans="1:26">
      <c r="A181" s="315"/>
      <c r="B181" s="316"/>
      <c r="C181" s="317"/>
      <c r="D181" s="315"/>
      <c r="E181" s="315"/>
      <c r="F181" s="315"/>
      <c r="G181" s="315"/>
      <c r="H181" s="315"/>
      <c r="I181" s="315"/>
      <c r="J181" s="315"/>
      <c r="K181" s="315"/>
      <c r="L181" s="315"/>
      <c r="M181" s="315"/>
      <c r="N181" s="315"/>
      <c r="O181" s="316"/>
      <c r="P181" s="318"/>
      <c r="Q181" s="318"/>
      <c r="R181" s="318"/>
      <c r="S181" s="318"/>
      <c r="T181" s="318"/>
      <c r="U181" s="318"/>
      <c r="V181" s="318"/>
      <c r="W181" s="318"/>
      <c r="X181" s="318"/>
      <c r="Y181" s="318"/>
      <c r="Z181" s="318"/>
    </row>
    <row r="182" spans="1:26">
      <c r="A182" s="315"/>
      <c r="B182" s="316"/>
      <c r="C182" s="317"/>
      <c r="D182" s="315"/>
      <c r="E182" s="315"/>
      <c r="F182" s="315"/>
      <c r="G182" s="315"/>
      <c r="H182" s="315"/>
      <c r="I182" s="315"/>
      <c r="J182" s="315"/>
      <c r="K182" s="315"/>
      <c r="L182" s="315"/>
      <c r="M182" s="315"/>
      <c r="N182" s="315"/>
      <c r="O182" s="316"/>
      <c r="P182" s="318"/>
      <c r="Q182" s="318"/>
      <c r="R182" s="318"/>
      <c r="S182" s="318"/>
      <c r="T182" s="318"/>
      <c r="U182" s="318"/>
      <c r="V182" s="318"/>
      <c r="W182" s="318"/>
      <c r="X182" s="318"/>
      <c r="Y182" s="318"/>
      <c r="Z182" s="318"/>
    </row>
    <row r="183" spans="1:26">
      <c r="A183" s="315"/>
      <c r="B183" s="316"/>
      <c r="C183" s="317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15"/>
      <c r="O183" s="316"/>
      <c r="P183" s="318"/>
      <c r="Q183" s="318"/>
      <c r="R183" s="318"/>
      <c r="S183" s="318"/>
      <c r="T183" s="318"/>
      <c r="U183" s="318"/>
      <c r="V183" s="318"/>
      <c r="W183" s="318"/>
      <c r="X183" s="318"/>
      <c r="Y183" s="318"/>
      <c r="Z183" s="318"/>
    </row>
    <row r="184" spans="1:26">
      <c r="A184" s="315"/>
      <c r="B184" s="316"/>
      <c r="C184" s="317"/>
      <c r="D184" s="315"/>
      <c r="E184" s="315"/>
      <c r="F184" s="315"/>
      <c r="G184" s="315"/>
      <c r="H184" s="315"/>
      <c r="I184" s="315"/>
      <c r="J184" s="315"/>
      <c r="K184" s="315"/>
      <c r="L184" s="315"/>
      <c r="M184" s="315"/>
      <c r="N184" s="315"/>
      <c r="O184" s="316"/>
      <c r="P184" s="318"/>
      <c r="Q184" s="318"/>
      <c r="R184" s="318"/>
      <c r="S184" s="318"/>
      <c r="T184" s="318"/>
      <c r="U184" s="318"/>
      <c r="V184" s="318"/>
      <c r="W184" s="318"/>
      <c r="X184" s="318"/>
      <c r="Y184" s="318"/>
      <c r="Z184" s="318"/>
    </row>
    <row r="185" spans="1:26">
      <c r="A185" s="315"/>
      <c r="B185" s="316"/>
      <c r="C185" s="317"/>
      <c r="D185" s="315"/>
      <c r="E185" s="315"/>
      <c r="F185" s="315"/>
      <c r="G185" s="315"/>
      <c r="H185" s="315"/>
      <c r="I185" s="315"/>
      <c r="J185" s="315"/>
      <c r="K185" s="315"/>
      <c r="L185" s="315"/>
      <c r="M185" s="315"/>
      <c r="N185" s="315"/>
      <c r="O185" s="316"/>
      <c r="P185" s="318"/>
      <c r="Q185" s="318"/>
      <c r="R185" s="318"/>
      <c r="S185" s="318"/>
      <c r="T185" s="318"/>
      <c r="U185" s="318"/>
      <c r="V185" s="318"/>
      <c r="W185" s="318"/>
      <c r="X185" s="318"/>
      <c r="Y185" s="318"/>
      <c r="Z185" s="318"/>
    </row>
    <row r="186" spans="1:26">
      <c r="A186" s="315"/>
      <c r="B186" s="316"/>
      <c r="C186" s="317"/>
      <c r="D186" s="315"/>
      <c r="E186" s="315"/>
      <c r="F186" s="315"/>
      <c r="G186" s="315"/>
      <c r="H186" s="315"/>
      <c r="I186" s="315"/>
      <c r="J186" s="315"/>
      <c r="K186" s="315"/>
      <c r="L186" s="315"/>
      <c r="M186" s="315"/>
      <c r="N186" s="315"/>
      <c r="O186" s="316"/>
      <c r="P186" s="318"/>
      <c r="Q186" s="318"/>
      <c r="R186" s="318"/>
      <c r="S186" s="318"/>
      <c r="T186" s="318"/>
      <c r="U186" s="318"/>
      <c r="V186" s="318"/>
      <c r="W186" s="318"/>
      <c r="X186" s="318"/>
      <c r="Y186" s="318"/>
      <c r="Z186" s="318"/>
    </row>
    <row r="187" spans="1:26">
      <c r="A187" s="315"/>
      <c r="B187" s="316"/>
      <c r="C187" s="317"/>
      <c r="D187" s="315"/>
      <c r="E187" s="315"/>
      <c r="F187" s="315"/>
      <c r="G187" s="315"/>
      <c r="H187" s="315"/>
      <c r="I187" s="315"/>
      <c r="J187" s="315"/>
      <c r="K187" s="315"/>
      <c r="L187" s="315"/>
      <c r="M187" s="315"/>
      <c r="N187" s="315"/>
      <c r="O187" s="316"/>
      <c r="P187" s="318"/>
      <c r="Q187" s="318"/>
      <c r="R187" s="318"/>
      <c r="S187" s="318"/>
      <c r="T187" s="318"/>
      <c r="U187" s="318"/>
      <c r="V187" s="318"/>
      <c r="W187" s="318"/>
      <c r="X187" s="318"/>
      <c r="Y187" s="318"/>
      <c r="Z187" s="318"/>
    </row>
    <row r="188" spans="1:26">
      <c r="A188" s="315"/>
      <c r="B188" s="316"/>
      <c r="C188" s="317"/>
      <c r="D188" s="315"/>
      <c r="E188" s="315"/>
      <c r="F188" s="315"/>
      <c r="G188" s="315"/>
      <c r="H188" s="315"/>
      <c r="I188" s="315"/>
      <c r="J188" s="315"/>
      <c r="K188" s="315"/>
      <c r="L188" s="315"/>
      <c r="M188" s="315"/>
      <c r="N188" s="315"/>
      <c r="O188" s="316"/>
      <c r="P188" s="318"/>
      <c r="Q188" s="318"/>
      <c r="R188" s="318"/>
      <c r="S188" s="318"/>
      <c r="T188" s="318"/>
      <c r="U188" s="318"/>
      <c r="V188" s="318"/>
      <c r="W188" s="318"/>
      <c r="X188" s="318"/>
      <c r="Y188" s="318"/>
      <c r="Z188" s="318"/>
    </row>
    <row r="189" spans="1:26">
      <c r="A189" s="315"/>
      <c r="B189" s="316"/>
      <c r="C189" s="317"/>
      <c r="D189" s="315"/>
      <c r="E189" s="315"/>
      <c r="F189" s="315"/>
      <c r="G189" s="315"/>
      <c r="H189" s="315"/>
      <c r="I189" s="315"/>
      <c r="J189" s="315"/>
      <c r="K189" s="315"/>
      <c r="L189" s="315"/>
      <c r="M189" s="315"/>
      <c r="N189" s="315"/>
      <c r="O189" s="316"/>
      <c r="P189" s="318"/>
      <c r="Q189" s="318"/>
      <c r="R189" s="318"/>
      <c r="S189" s="318"/>
      <c r="T189" s="318"/>
      <c r="U189" s="318"/>
      <c r="V189" s="318"/>
      <c r="W189" s="318"/>
      <c r="X189" s="318"/>
      <c r="Y189" s="318"/>
      <c r="Z189" s="318"/>
    </row>
    <row r="190" spans="1:26">
      <c r="A190" s="315"/>
      <c r="B190" s="316"/>
      <c r="C190" s="317"/>
      <c r="D190" s="315"/>
      <c r="E190" s="315"/>
      <c r="F190" s="315"/>
      <c r="G190" s="315"/>
      <c r="H190" s="315"/>
      <c r="I190" s="315"/>
      <c r="J190" s="315"/>
      <c r="K190" s="315"/>
      <c r="L190" s="315"/>
      <c r="M190" s="315"/>
      <c r="N190" s="315"/>
      <c r="O190" s="316"/>
      <c r="P190" s="318"/>
      <c r="Q190" s="318"/>
      <c r="R190" s="318"/>
      <c r="S190" s="318"/>
      <c r="T190" s="318"/>
      <c r="U190" s="318"/>
      <c r="V190" s="318"/>
      <c r="W190" s="318"/>
      <c r="X190" s="318"/>
      <c r="Y190" s="318"/>
      <c r="Z190" s="318"/>
    </row>
    <row r="191" spans="1:26">
      <c r="A191" s="315"/>
      <c r="B191" s="316"/>
      <c r="C191" s="317"/>
      <c r="D191" s="315"/>
      <c r="E191" s="315"/>
      <c r="F191" s="315"/>
      <c r="G191" s="315"/>
      <c r="H191" s="315"/>
      <c r="I191" s="315"/>
      <c r="J191" s="315"/>
      <c r="K191" s="315"/>
      <c r="L191" s="315"/>
      <c r="M191" s="315"/>
      <c r="N191" s="315"/>
      <c r="O191" s="316"/>
      <c r="P191" s="318"/>
      <c r="Q191" s="318"/>
      <c r="R191" s="318"/>
      <c r="S191" s="318"/>
      <c r="T191" s="318"/>
      <c r="U191" s="318"/>
      <c r="V191" s="318"/>
      <c r="W191" s="318"/>
      <c r="X191" s="318"/>
      <c r="Y191" s="318"/>
      <c r="Z191" s="318"/>
    </row>
    <row r="192" spans="1:26">
      <c r="A192" s="315"/>
      <c r="B192" s="316"/>
      <c r="C192" s="317"/>
      <c r="D192" s="315"/>
      <c r="E192" s="315"/>
      <c r="F192" s="315"/>
      <c r="G192" s="315"/>
      <c r="H192" s="315"/>
      <c r="I192" s="315"/>
      <c r="J192" s="315"/>
      <c r="K192" s="315"/>
      <c r="L192" s="315"/>
      <c r="M192" s="315"/>
      <c r="N192" s="315"/>
      <c r="O192" s="316"/>
      <c r="P192" s="318"/>
      <c r="Q192" s="318"/>
      <c r="R192" s="318"/>
      <c r="S192" s="318"/>
      <c r="T192" s="318"/>
      <c r="U192" s="318"/>
      <c r="V192" s="318"/>
      <c r="W192" s="318"/>
      <c r="X192" s="318"/>
      <c r="Y192" s="318"/>
      <c r="Z192" s="318"/>
    </row>
    <row r="193" spans="1:26">
      <c r="A193" s="315"/>
      <c r="B193" s="316"/>
      <c r="C193" s="317"/>
      <c r="D193" s="315"/>
      <c r="E193" s="315"/>
      <c r="F193" s="315"/>
      <c r="G193" s="315"/>
      <c r="H193" s="315"/>
      <c r="I193" s="315"/>
      <c r="J193" s="315"/>
      <c r="K193" s="315"/>
      <c r="L193" s="315"/>
      <c r="M193" s="315"/>
      <c r="N193" s="315"/>
      <c r="O193" s="316"/>
      <c r="P193" s="318"/>
      <c r="Q193" s="318"/>
      <c r="R193" s="318"/>
      <c r="S193" s="318"/>
      <c r="T193" s="318"/>
      <c r="U193" s="318"/>
      <c r="V193" s="318"/>
      <c r="W193" s="318"/>
      <c r="X193" s="318"/>
      <c r="Y193" s="318"/>
      <c r="Z193" s="318"/>
    </row>
    <row r="194" spans="1:26">
      <c r="A194" s="315"/>
      <c r="B194" s="316"/>
      <c r="C194" s="317"/>
      <c r="D194" s="315"/>
      <c r="E194" s="315"/>
      <c r="F194" s="315"/>
      <c r="G194" s="315"/>
      <c r="H194" s="315"/>
      <c r="I194" s="315"/>
      <c r="J194" s="315"/>
      <c r="K194" s="315"/>
      <c r="L194" s="315"/>
      <c r="M194" s="315"/>
      <c r="N194" s="315"/>
      <c r="O194" s="316"/>
      <c r="P194" s="318"/>
      <c r="Q194" s="318"/>
      <c r="R194" s="318"/>
      <c r="S194" s="318"/>
      <c r="T194" s="318"/>
      <c r="U194" s="318"/>
      <c r="V194" s="318"/>
      <c r="W194" s="318"/>
      <c r="X194" s="318"/>
      <c r="Y194" s="318"/>
      <c r="Z194" s="318"/>
    </row>
    <row r="195" spans="1:26">
      <c r="A195" s="315"/>
      <c r="B195" s="316"/>
      <c r="C195" s="317"/>
      <c r="D195" s="315"/>
      <c r="E195" s="315"/>
      <c r="F195" s="315"/>
      <c r="G195" s="315"/>
      <c r="H195" s="315"/>
      <c r="I195" s="315"/>
      <c r="J195" s="315"/>
      <c r="K195" s="315"/>
      <c r="L195" s="315"/>
      <c r="M195" s="315"/>
      <c r="N195" s="315"/>
      <c r="O195" s="316"/>
      <c r="P195" s="318"/>
      <c r="Q195" s="318"/>
      <c r="R195" s="318"/>
      <c r="S195" s="318"/>
      <c r="T195" s="318"/>
      <c r="U195" s="318"/>
      <c r="V195" s="318"/>
      <c r="W195" s="318"/>
      <c r="X195" s="318"/>
      <c r="Y195" s="318"/>
      <c r="Z195" s="318"/>
    </row>
    <row r="196" spans="1:26">
      <c r="A196" s="315"/>
      <c r="B196" s="316"/>
      <c r="C196" s="317"/>
      <c r="D196" s="315"/>
      <c r="E196" s="315"/>
      <c r="F196" s="315"/>
      <c r="G196" s="315"/>
      <c r="H196" s="315"/>
      <c r="I196" s="315"/>
      <c r="J196" s="315"/>
      <c r="K196" s="315"/>
      <c r="L196" s="315"/>
      <c r="M196" s="315"/>
      <c r="N196" s="315"/>
      <c r="O196" s="316"/>
      <c r="P196" s="318"/>
      <c r="Q196" s="318"/>
      <c r="R196" s="318"/>
      <c r="S196" s="318"/>
      <c r="T196" s="318"/>
      <c r="U196" s="318"/>
      <c r="V196" s="318"/>
      <c r="W196" s="318"/>
      <c r="X196" s="318"/>
      <c r="Y196" s="318"/>
      <c r="Z196" s="318"/>
    </row>
    <row r="197" spans="1:26">
      <c r="A197" s="315"/>
      <c r="B197" s="316"/>
      <c r="C197" s="317"/>
      <c r="D197" s="315"/>
      <c r="E197" s="315"/>
      <c r="F197" s="315"/>
      <c r="G197" s="315"/>
      <c r="H197" s="315"/>
      <c r="I197" s="315"/>
      <c r="J197" s="315"/>
      <c r="K197" s="315"/>
      <c r="L197" s="315"/>
      <c r="M197" s="315"/>
      <c r="N197" s="315"/>
      <c r="O197" s="316"/>
      <c r="P197" s="318"/>
      <c r="Q197" s="318"/>
      <c r="R197" s="318"/>
      <c r="S197" s="318"/>
      <c r="T197" s="318"/>
      <c r="U197" s="318"/>
      <c r="V197" s="318"/>
      <c r="W197" s="318"/>
      <c r="X197" s="318"/>
      <c r="Y197" s="318"/>
      <c r="Z197" s="318"/>
    </row>
    <row r="198" spans="1:26">
      <c r="A198" s="315"/>
      <c r="B198" s="316"/>
      <c r="C198" s="317"/>
      <c r="D198" s="315"/>
      <c r="E198" s="315"/>
      <c r="F198" s="315"/>
      <c r="G198" s="315"/>
      <c r="H198" s="315"/>
      <c r="I198" s="315"/>
      <c r="J198" s="315"/>
      <c r="K198" s="315"/>
      <c r="L198" s="315"/>
      <c r="M198" s="315"/>
      <c r="N198" s="315"/>
      <c r="O198" s="316"/>
      <c r="P198" s="318"/>
      <c r="Q198" s="318"/>
      <c r="R198" s="318"/>
      <c r="S198" s="318"/>
      <c r="T198" s="318"/>
      <c r="U198" s="318"/>
      <c r="V198" s="318"/>
      <c r="W198" s="318"/>
      <c r="X198" s="318"/>
      <c r="Y198" s="318"/>
      <c r="Z198" s="318"/>
    </row>
    <row r="199" spans="1:26">
      <c r="A199" s="315"/>
      <c r="B199" s="316"/>
      <c r="C199" s="317"/>
      <c r="D199" s="315"/>
      <c r="E199" s="315"/>
      <c r="F199" s="315"/>
      <c r="G199" s="315"/>
      <c r="H199" s="315"/>
      <c r="I199" s="315"/>
      <c r="J199" s="315"/>
      <c r="K199" s="315"/>
      <c r="L199" s="315"/>
      <c r="M199" s="315"/>
      <c r="N199" s="315"/>
      <c r="O199" s="316"/>
      <c r="P199" s="318"/>
      <c r="Q199" s="318"/>
      <c r="R199" s="318"/>
      <c r="S199" s="318"/>
      <c r="T199" s="318"/>
      <c r="U199" s="318"/>
      <c r="V199" s="318"/>
      <c r="W199" s="318"/>
      <c r="X199" s="318"/>
      <c r="Y199" s="318"/>
      <c r="Z199" s="318"/>
    </row>
    <row r="200" spans="1:26">
      <c r="A200" s="315"/>
      <c r="B200" s="316"/>
      <c r="C200" s="317"/>
      <c r="D200" s="315"/>
      <c r="E200" s="315"/>
      <c r="F200" s="315"/>
      <c r="G200" s="315"/>
      <c r="H200" s="315"/>
      <c r="I200" s="315"/>
      <c r="J200" s="315"/>
      <c r="K200" s="315"/>
      <c r="L200" s="315"/>
      <c r="M200" s="315"/>
      <c r="N200" s="315"/>
      <c r="O200" s="316"/>
      <c r="P200" s="318"/>
      <c r="Q200" s="318"/>
      <c r="R200" s="318"/>
      <c r="S200" s="318"/>
      <c r="T200" s="318"/>
      <c r="U200" s="318"/>
      <c r="V200" s="318"/>
      <c r="W200" s="318"/>
      <c r="X200" s="318"/>
      <c r="Y200" s="318"/>
      <c r="Z200" s="318"/>
    </row>
    <row r="201" spans="1:26">
      <c r="A201" s="315"/>
      <c r="B201" s="316"/>
      <c r="C201" s="317"/>
      <c r="D201" s="315"/>
      <c r="E201" s="315"/>
      <c r="F201" s="315"/>
      <c r="G201" s="315"/>
      <c r="H201" s="315"/>
      <c r="I201" s="315"/>
      <c r="J201" s="315"/>
      <c r="K201" s="315"/>
      <c r="L201" s="315"/>
      <c r="M201" s="315"/>
      <c r="N201" s="315"/>
      <c r="O201" s="316"/>
      <c r="P201" s="318"/>
      <c r="Q201" s="318"/>
      <c r="R201" s="318"/>
      <c r="S201" s="318"/>
      <c r="T201" s="318"/>
      <c r="U201" s="318"/>
      <c r="V201" s="318"/>
      <c r="W201" s="318"/>
      <c r="X201" s="318"/>
      <c r="Y201" s="318"/>
      <c r="Z201" s="318"/>
    </row>
    <row r="202" spans="1:26">
      <c r="A202" s="315"/>
      <c r="B202" s="316"/>
      <c r="C202" s="317"/>
      <c r="D202" s="315"/>
      <c r="E202" s="315"/>
      <c r="F202" s="315"/>
      <c r="G202" s="315"/>
      <c r="H202" s="315"/>
      <c r="I202" s="315"/>
      <c r="J202" s="315"/>
      <c r="K202" s="315"/>
      <c r="L202" s="315"/>
      <c r="M202" s="315"/>
      <c r="N202" s="315"/>
      <c r="O202" s="316"/>
      <c r="P202" s="318"/>
      <c r="Q202" s="318"/>
      <c r="R202" s="318"/>
      <c r="S202" s="318"/>
      <c r="T202" s="318"/>
      <c r="U202" s="318"/>
      <c r="V202" s="318"/>
      <c r="W202" s="318"/>
      <c r="X202" s="318"/>
      <c r="Y202" s="318"/>
      <c r="Z202" s="318"/>
    </row>
    <row r="203" spans="1:26">
      <c r="A203" s="315"/>
      <c r="B203" s="316"/>
      <c r="C203" s="317"/>
      <c r="D203" s="315"/>
      <c r="E203" s="315"/>
      <c r="F203" s="315"/>
      <c r="G203" s="315"/>
      <c r="H203" s="315"/>
      <c r="I203" s="315"/>
      <c r="J203" s="315"/>
      <c r="K203" s="315"/>
      <c r="L203" s="315"/>
      <c r="M203" s="315"/>
      <c r="N203" s="315"/>
      <c r="O203" s="316"/>
      <c r="P203" s="318"/>
      <c r="Q203" s="318"/>
      <c r="R203" s="318"/>
      <c r="S203" s="318"/>
      <c r="T203" s="318"/>
      <c r="U203" s="318"/>
      <c r="V203" s="318"/>
      <c r="W203" s="318"/>
      <c r="X203" s="318"/>
      <c r="Y203" s="318"/>
      <c r="Z203" s="318"/>
    </row>
    <row r="204" spans="1:26">
      <c r="A204" s="315"/>
      <c r="B204" s="316"/>
      <c r="C204" s="317"/>
      <c r="D204" s="315"/>
      <c r="E204" s="315"/>
      <c r="F204" s="315"/>
      <c r="G204" s="315"/>
      <c r="H204" s="315"/>
      <c r="I204" s="315"/>
      <c r="J204" s="315"/>
      <c r="K204" s="315"/>
      <c r="L204" s="315"/>
      <c r="M204" s="315"/>
      <c r="N204" s="315"/>
      <c r="O204" s="316"/>
      <c r="P204" s="318"/>
      <c r="Q204" s="318"/>
      <c r="R204" s="318"/>
      <c r="S204" s="318"/>
      <c r="T204" s="318"/>
      <c r="U204" s="318"/>
      <c r="V204" s="318"/>
      <c r="W204" s="318"/>
      <c r="X204" s="318"/>
      <c r="Y204" s="318"/>
      <c r="Z204" s="318"/>
    </row>
    <row r="205" spans="1:26">
      <c r="A205" s="315"/>
      <c r="B205" s="316"/>
      <c r="C205" s="317"/>
      <c r="D205" s="315"/>
      <c r="E205" s="315"/>
      <c r="F205" s="315"/>
      <c r="G205" s="315"/>
      <c r="H205" s="315"/>
      <c r="I205" s="315"/>
      <c r="J205" s="315"/>
      <c r="K205" s="315"/>
      <c r="L205" s="315"/>
      <c r="M205" s="315"/>
      <c r="N205" s="315"/>
      <c r="O205" s="316"/>
      <c r="P205" s="318"/>
      <c r="Q205" s="318"/>
      <c r="R205" s="318"/>
      <c r="S205" s="318"/>
      <c r="T205" s="318"/>
      <c r="U205" s="318"/>
      <c r="V205" s="318"/>
      <c r="W205" s="318"/>
      <c r="X205" s="318"/>
      <c r="Y205" s="318"/>
      <c r="Z205" s="318"/>
    </row>
    <row r="206" spans="1:26">
      <c r="A206" s="315"/>
      <c r="B206" s="316"/>
      <c r="C206" s="317"/>
      <c r="D206" s="315"/>
      <c r="E206" s="315"/>
      <c r="F206" s="315"/>
      <c r="G206" s="315"/>
      <c r="H206" s="315"/>
      <c r="I206" s="315"/>
      <c r="J206" s="315"/>
      <c r="K206" s="315"/>
      <c r="L206" s="315"/>
      <c r="M206" s="315"/>
      <c r="N206" s="315"/>
      <c r="O206" s="316"/>
      <c r="P206" s="318"/>
      <c r="Q206" s="318"/>
      <c r="R206" s="318"/>
      <c r="S206" s="318"/>
      <c r="T206" s="318"/>
      <c r="U206" s="318"/>
      <c r="V206" s="318"/>
      <c r="W206" s="318"/>
      <c r="X206" s="318"/>
      <c r="Y206" s="318"/>
      <c r="Z206" s="318"/>
    </row>
    <row r="207" spans="1:26">
      <c r="A207" s="315"/>
      <c r="B207" s="316"/>
      <c r="C207" s="317"/>
      <c r="D207" s="315"/>
      <c r="E207" s="315"/>
      <c r="F207" s="315"/>
      <c r="G207" s="315"/>
      <c r="H207" s="315"/>
      <c r="I207" s="315"/>
      <c r="J207" s="315"/>
      <c r="K207" s="315"/>
      <c r="L207" s="315"/>
      <c r="M207" s="315"/>
      <c r="N207" s="315"/>
      <c r="O207" s="316"/>
      <c r="P207" s="318"/>
      <c r="Q207" s="318"/>
      <c r="R207" s="318"/>
      <c r="S207" s="318"/>
      <c r="T207" s="318"/>
      <c r="U207" s="318"/>
      <c r="V207" s="318"/>
      <c r="W207" s="318"/>
      <c r="X207" s="318"/>
      <c r="Y207" s="318"/>
      <c r="Z207" s="318"/>
    </row>
    <row r="208" spans="1:26">
      <c r="A208" s="315"/>
      <c r="B208" s="316"/>
      <c r="C208" s="317"/>
      <c r="D208" s="315"/>
      <c r="E208" s="315"/>
      <c r="F208" s="315"/>
      <c r="G208" s="315"/>
      <c r="H208" s="315"/>
      <c r="I208" s="315"/>
      <c r="J208" s="315"/>
      <c r="K208" s="315"/>
      <c r="L208" s="315"/>
      <c r="M208" s="315"/>
      <c r="N208" s="315"/>
      <c r="O208" s="316"/>
      <c r="P208" s="318"/>
      <c r="Q208" s="318"/>
      <c r="R208" s="318"/>
      <c r="S208" s="318"/>
      <c r="T208" s="318"/>
      <c r="U208" s="318"/>
      <c r="V208" s="318"/>
      <c r="W208" s="318"/>
      <c r="X208" s="318"/>
      <c r="Y208" s="318"/>
      <c r="Z208" s="318"/>
    </row>
    <row r="209" spans="1:26">
      <c r="A209" s="315"/>
      <c r="B209" s="316"/>
      <c r="C209" s="317"/>
      <c r="D209" s="315"/>
      <c r="E209" s="315"/>
      <c r="F209" s="315"/>
      <c r="G209" s="315"/>
      <c r="H209" s="315"/>
      <c r="I209" s="315"/>
      <c r="J209" s="315"/>
      <c r="K209" s="315"/>
      <c r="L209" s="315"/>
      <c r="M209" s="315"/>
      <c r="N209" s="315"/>
      <c r="O209" s="316"/>
      <c r="P209" s="318"/>
      <c r="Q209" s="318"/>
      <c r="R209" s="318"/>
      <c r="S209" s="318"/>
      <c r="T209" s="318"/>
      <c r="U209" s="318"/>
      <c r="V209" s="318"/>
      <c r="W209" s="318"/>
      <c r="X209" s="318"/>
      <c r="Y209" s="318"/>
      <c r="Z209" s="318"/>
    </row>
    <row r="210" spans="1:26">
      <c r="A210" s="315"/>
      <c r="B210" s="316"/>
      <c r="C210" s="317"/>
      <c r="D210" s="315"/>
      <c r="E210" s="315"/>
      <c r="F210" s="315"/>
      <c r="G210" s="315"/>
      <c r="H210" s="315"/>
      <c r="I210" s="315"/>
      <c r="J210" s="315"/>
      <c r="K210" s="315"/>
      <c r="L210" s="315"/>
      <c r="M210" s="315"/>
      <c r="N210" s="315"/>
      <c r="O210" s="316"/>
      <c r="P210" s="318"/>
      <c r="Q210" s="318"/>
      <c r="R210" s="318"/>
      <c r="S210" s="318"/>
      <c r="T210" s="318"/>
      <c r="U210" s="318"/>
      <c r="V210" s="318"/>
      <c r="W210" s="318"/>
      <c r="X210" s="318"/>
      <c r="Y210" s="318"/>
      <c r="Z210" s="318"/>
    </row>
    <row r="211" spans="1:26">
      <c r="A211" s="315"/>
      <c r="B211" s="316"/>
      <c r="C211" s="317"/>
      <c r="D211" s="315"/>
      <c r="E211" s="315"/>
      <c r="F211" s="315"/>
      <c r="G211" s="315"/>
      <c r="H211" s="315"/>
      <c r="I211" s="315"/>
      <c r="J211" s="315"/>
      <c r="K211" s="315"/>
      <c r="L211" s="315"/>
      <c r="M211" s="315"/>
      <c r="N211" s="315"/>
      <c r="O211" s="316"/>
      <c r="P211" s="318"/>
      <c r="Q211" s="318"/>
      <c r="R211" s="318"/>
      <c r="S211" s="318"/>
      <c r="T211" s="318"/>
      <c r="U211" s="318"/>
      <c r="V211" s="318"/>
      <c r="W211" s="318"/>
      <c r="X211" s="318"/>
      <c r="Y211" s="318"/>
      <c r="Z211" s="318"/>
    </row>
    <row r="212" spans="1:26">
      <c r="A212" s="315"/>
      <c r="B212" s="316"/>
      <c r="C212" s="317"/>
      <c r="D212" s="315"/>
      <c r="E212" s="315"/>
      <c r="F212" s="315"/>
      <c r="G212" s="315"/>
      <c r="H212" s="315"/>
      <c r="I212" s="315"/>
      <c r="J212" s="315"/>
      <c r="K212" s="315"/>
      <c r="L212" s="315"/>
      <c r="M212" s="315"/>
      <c r="N212" s="315"/>
      <c r="O212" s="316"/>
      <c r="P212" s="318"/>
      <c r="Q212" s="318"/>
      <c r="R212" s="318"/>
      <c r="S212" s="318"/>
      <c r="T212" s="318"/>
      <c r="U212" s="318"/>
      <c r="V212" s="318"/>
      <c r="W212" s="318"/>
      <c r="X212" s="318"/>
      <c r="Y212" s="318"/>
      <c r="Z212" s="318"/>
    </row>
    <row r="213" spans="1:26">
      <c r="A213" s="315"/>
      <c r="B213" s="316"/>
      <c r="C213" s="317"/>
      <c r="D213" s="315"/>
      <c r="E213" s="315"/>
      <c r="F213" s="315"/>
      <c r="G213" s="315"/>
      <c r="H213" s="315"/>
      <c r="I213" s="315"/>
      <c r="J213" s="315"/>
      <c r="K213" s="315"/>
      <c r="L213" s="315"/>
      <c r="M213" s="315"/>
      <c r="N213" s="315"/>
      <c r="O213" s="316"/>
      <c r="P213" s="318"/>
      <c r="Q213" s="318"/>
      <c r="R213" s="318"/>
      <c r="S213" s="318"/>
      <c r="T213" s="318"/>
      <c r="U213" s="318"/>
      <c r="V213" s="318"/>
      <c r="W213" s="318"/>
      <c r="X213" s="318"/>
      <c r="Y213" s="318"/>
      <c r="Z213" s="318"/>
    </row>
    <row r="214" spans="1:26">
      <c r="A214" s="315"/>
      <c r="B214" s="316"/>
      <c r="C214" s="317"/>
      <c r="D214" s="315"/>
      <c r="E214" s="315"/>
      <c r="F214" s="315"/>
      <c r="G214" s="315"/>
      <c r="H214" s="315"/>
      <c r="I214" s="315"/>
      <c r="J214" s="315"/>
      <c r="K214" s="315"/>
      <c r="L214" s="315"/>
      <c r="M214" s="315"/>
      <c r="N214" s="315"/>
      <c r="O214" s="316"/>
      <c r="P214" s="318"/>
      <c r="Q214" s="318"/>
      <c r="R214" s="318"/>
      <c r="S214" s="318"/>
      <c r="T214" s="318"/>
      <c r="U214" s="318"/>
      <c r="V214" s="318"/>
      <c r="W214" s="318"/>
      <c r="X214" s="318"/>
      <c r="Y214" s="318"/>
      <c r="Z214" s="318"/>
    </row>
    <row r="215" spans="1:26">
      <c r="A215" s="315"/>
      <c r="B215" s="316"/>
      <c r="C215" s="317"/>
      <c r="D215" s="315"/>
      <c r="E215" s="315"/>
      <c r="F215" s="315"/>
      <c r="G215" s="315"/>
      <c r="H215" s="315"/>
      <c r="I215" s="315"/>
      <c r="J215" s="315"/>
      <c r="K215" s="315"/>
      <c r="L215" s="315"/>
      <c r="M215" s="315"/>
      <c r="N215" s="315"/>
      <c r="O215" s="316"/>
      <c r="P215" s="318"/>
      <c r="Q215" s="318"/>
      <c r="R215" s="318"/>
      <c r="S215" s="318"/>
      <c r="T215" s="318"/>
      <c r="U215" s="318"/>
      <c r="V215" s="318"/>
      <c r="W215" s="318"/>
      <c r="X215" s="318"/>
      <c r="Y215" s="318"/>
      <c r="Z215" s="318"/>
    </row>
    <row r="216" spans="1:26">
      <c r="A216" s="315"/>
      <c r="B216" s="316"/>
      <c r="C216" s="317"/>
      <c r="D216" s="315"/>
      <c r="E216" s="315"/>
      <c r="F216" s="315"/>
      <c r="G216" s="315"/>
      <c r="H216" s="315"/>
      <c r="I216" s="315"/>
      <c r="J216" s="315"/>
      <c r="K216" s="315"/>
      <c r="L216" s="315"/>
      <c r="M216" s="315"/>
      <c r="N216" s="315"/>
      <c r="O216" s="316"/>
      <c r="P216" s="318"/>
      <c r="Q216" s="318"/>
      <c r="R216" s="318"/>
      <c r="S216" s="318"/>
      <c r="T216" s="318"/>
      <c r="U216" s="318"/>
      <c r="V216" s="318"/>
      <c r="W216" s="318"/>
      <c r="X216" s="318"/>
      <c r="Y216" s="318"/>
      <c r="Z216" s="318"/>
    </row>
    <row r="217" spans="1:26">
      <c r="A217" s="315"/>
      <c r="B217" s="316"/>
      <c r="C217" s="317"/>
      <c r="D217" s="315"/>
      <c r="E217" s="315"/>
      <c r="F217" s="315"/>
      <c r="G217" s="315"/>
      <c r="H217" s="315"/>
      <c r="I217" s="315"/>
      <c r="J217" s="315"/>
      <c r="K217" s="315"/>
      <c r="L217" s="315"/>
      <c r="M217" s="315"/>
      <c r="N217" s="315"/>
      <c r="O217" s="316"/>
      <c r="P217" s="318"/>
      <c r="Q217" s="318"/>
      <c r="R217" s="318"/>
      <c r="S217" s="318"/>
      <c r="T217" s="318"/>
      <c r="U217" s="318"/>
      <c r="V217" s="318"/>
      <c r="W217" s="318"/>
      <c r="X217" s="318"/>
      <c r="Y217" s="318"/>
      <c r="Z217" s="318"/>
    </row>
    <row r="218" spans="1:26">
      <c r="A218" s="315"/>
      <c r="B218" s="316"/>
      <c r="C218" s="317"/>
      <c r="D218" s="315"/>
      <c r="E218" s="315"/>
      <c r="F218" s="315"/>
      <c r="G218" s="315"/>
      <c r="H218" s="315"/>
      <c r="I218" s="315"/>
      <c r="J218" s="315"/>
      <c r="K218" s="315"/>
      <c r="L218" s="315"/>
      <c r="M218" s="315"/>
      <c r="N218" s="315"/>
      <c r="O218" s="316"/>
      <c r="P218" s="318"/>
      <c r="Q218" s="318"/>
      <c r="R218" s="318"/>
      <c r="S218" s="318"/>
      <c r="T218" s="318"/>
      <c r="U218" s="318"/>
      <c r="V218" s="318"/>
      <c r="W218" s="318"/>
      <c r="X218" s="318"/>
      <c r="Y218" s="318"/>
      <c r="Z218" s="318"/>
    </row>
    <row r="219" spans="1:26">
      <c r="A219" s="315"/>
      <c r="B219" s="316"/>
      <c r="C219" s="317"/>
      <c r="D219" s="315"/>
      <c r="E219" s="315"/>
      <c r="F219" s="315"/>
      <c r="G219" s="315"/>
      <c r="H219" s="315"/>
      <c r="I219" s="315"/>
      <c r="J219" s="315"/>
      <c r="K219" s="315"/>
      <c r="L219" s="315"/>
      <c r="M219" s="315"/>
      <c r="N219" s="315"/>
      <c r="O219" s="316"/>
      <c r="P219" s="318"/>
      <c r="Q219" s="318"/>
      <c r="R219" s="318"/>
      <c r="S219" s="318"/>
      <c r="T219" s="318"/>
      <c r="U219" s="318"/>
      <c r="V219" s="318"/>
      <c r="W219" s="318"/>
      <c r="X219" s="318"/>
      <c r="Y219" s="318"/>
      <c r="Z219" s="318"/>
    </row>
    <row r="220" spans="1:26">
      <c r="A220" s="315"/>
      <c r="B220" s="316"/>
      <c r="C220" s="317"/>
      <c r="D220" s="315"/>
      <c r="E220" s="315"/>
      <c r="F220" s="315"/>
      <c r="G220" s="315"/>
      <c r="H220" s="315"/>
      <c r="I220" s="315"/>
      <c r="J220" s="315"/>
      <c r="K220" s="315"/>
      <c r="L220" s="315"/>
      <c r="M220" s="315"/>
      <c r="N220" s="315"/>
      <c r="O220" s="316"/>
      <c r="P220" s="318"/>
      <c r="Q220" s="318"/>
      <c r="R220" s="318"/>
      <c r="S220" s="318"/>
      <c r="T220" s="318"/>
      <c r="U220" s="318"/>
      <c r="V220" s="318"/>
      <c r="W220" s="318"/>
      <c r="X220" s="318"/>
      <c r="Y220" s="318"/>
      <c r="Z220" s="318"/>
    </row>
    <row r="221" spans="1:26">
      <c r="A221" s="315"/>
      <c r="B221" s="316"/>
      <c r="C221" s="317"/>
      <c r="D221" s="315"/>
      <c r="E221" s="315"/>
      <c r="F221" s="315"/>
      <c r="G221" s="315"/>
      <c r="H221" s="315"/>
      <c r="I221" s="315"/>
      <c r="J221" s="315"/>
      <c r="K221" s="315"/>
      <c r="L221" s="315"/>
      <c r="M221" s="315"/>
      <c r="N221" s="315"/>
      <c r="O221" s="316"/>
      <c r="P221" s="318"/>
      <c r="Q221" s="318"/>
      <c r="R221" s="318"/>
      <c r="S221" s="318"/>
      <c r="T221" s="318"/>
      <c r="U221" s="318"/>
      <c r="V221" s="318"/>
      <c r="W221" s="318"/>
      <c r="X221" s="318"/>
      <c r="Y221" s="318"/>
      <c r="Z221" s="318"/>
    </row>
    <row r="222" spans="1:26">
      <c r="A222" s="315"/>
      <c r="B222" s="316"/>
      <c r="C222" s="317"/>
      <c r="D222" s="315"/>
      <c r="E222" s="315"/>
      <c r="F222" s="315"/>
      <c r="G222" s="315"/>
      <c r="H222" s="315"/>
      <c r="I222" s="315"/>
      <c r="J222" s="315"/>
      <c r="K222" s="315"/>
      <c r="L222" s="315"/>
      <c r="M222" s="315"/>
      <c r="N222" s="315"/>
      <c r="O222" s="316"/>
      <c r="P222" s="318"/>
      <c r="Q222" s="318"/>
      <c r="R222" s="318"/>
      <c r="S222" s="318"/>
      <c r="T222" s="318"/>
      <c r="U222" s="318"/>
      <c r="V222" s="318"/>
      <c r="W222" s="318"/>
      <c r="X222" s="318"/>
      <c r="Y222" s="318"/>
      <c r="Z222" s="318"/>
    </row>
    <row r="223" spans="1:26">
      <c r="A223" s="315"/>
      <c r="B223" s="316"/>
      <c r="C223" s="317"/>
      <c r="D223" s="315"/>
      <c r="E223" s="315"/>
      <c r="F223" s="315"/>
      <c r="G223" s="315"/>
      <c r="H223" s="315"/>
      <c r="I223" s="315"/>
      <c r="J223" s="315"/>
      <c r="K223" s="315"/>
      <c r="L223" s="315"/>
      <c r="M223" s="315"/>
      <c r="N223" s="315"/>
      <c r="O223" s="316"/>
      <c r="P223" s="318"/>
      <c r="Q223" s="318"/>
      <c r="R223" s="318"/>
      <c r="S223" s="318"/>
      <c r="T223" s="318"/>
      <c r="U223" s="318"/>
      <c r="V223" s="318"/>
      <c r="W223" s="318"/>
      <c r="X223" s="318"/>
      <c r="Y223" s="318"/>
      <c r="Z223" s="318"/>
    </row>
    <row r="224" spans="1:26">
      <c r="A224" s="315"/>
      <c r="B224" s="316"/>
      <c r="C224" s="317"/>
      <c r="D224" s="315"/>
      <c r="E224" s="315"/>
      <c r="F224" s="315"/>
      <c r="G224" s="315"/>
      <c r="H224" s="315"/>
      <c r="I224" s="315"/>
      <c r="J224" s="315"/>
      <c r="K224" s="315"/>
      <c r="L224" s="315"/>
      <c r="M224" s="315"/>
      <c r="N224" s="315"/>
      <c r="O224" s="316"/>
      <c r="P224" s="318"/>
      <c r="Q224" s="318"/>
      <c r="R224" s="318"/>
      <c r="S224" s="318"/>
      <c r="T224" s="318"/>
      <c r="U224" s="318"/>
      <c r="V224" s="318"/>
      <c r="W224" s="318"/>
      <c r="X224" s="318"/>
      <c r="Y224" s="318"/>
      <c r="Z224" s="318"/>
    </row>
    <row r="225" spans="1:26">
      <c r="A225" s="315"/>
      <c r="B225" s="316"/>
      <c r="C225" s="317"/>
      <c r="D225" s="315"/>
      <c r="E225" s="315"/>
      <c r="F225" s="315"/>
      <c r="G225" s="315"/>
      <c r="H225" s="315"/>
      <c r="I225" s="315"/>
      <c r="J225" s="315"/>
      <c r="K225" s="315"/>
      <c r="L225" s="315"/>
      <c r="M225" s="315"/>
      <c r="N225" s="315"/>
      <c r="O225" s="316"/>
      <c r="P225" s="318"/>
      <c r="Q225" s="318"/>
      <c r="R225" s="318"/>
      <c r="S225" s="318"/>
      <c r="T225" s="318"/>
      <c r="U225" s="318"/>
      <c r="V225" s="318"/>
      <c r="W225" s="318"/>
      <c r="X225" s="318"/>
      <c r="Y225" s="318"/>
      <c r="Z225" s="318"/>
    </row>
    <row r="226" spans="1:26">
      <c r="A226" s="315"/>
      <c r="B226" s="316"/>
      <c r="C226" s="317"/>
      <c r="D226" s="315"/>
      <c r="E226" s="315"/>
      <c r="F226" s="315"/>
      <c r="G226" s="315"/>
      <c r="H226" s="315"/>
      <c r="I226" s="315"/>
      <c r="J226" s="315"/>
      <c r="K226" s="315"/>
      <c r="L226" s="315"/>
      <c r="M226" s="315"/>
      <c r="N226" s="315"/>
      <c r="O226" s="316"/>
      <c r="P226" s="318"/>
      <c r="Q226" s="318"/>
      <c r="R226" s="318"/>
      <c r="S226" s="318"/>
      <c r="T226" s="318"/>
      <c r="U226" s="318"/>
      <c r="V226" s="318"/>
      <c r="W226" s="318"/>
      <c r="X226" s="318"/>
      <c r="Y226" s="318"/>
      <c r="Z226" s="318"/>
    </row>
    <row r="227" spans="1:26">
      <c r="A227" s="315"/>
      <c r="B227" s="316"/>
      <c r="C227" s="317"/>
      <c r="D227" s="315"/>
      <c r="E227" s="315"/>
      <c r="F227" s="315"/>
      <c r="G227" s="315"/>
      <c r="H227" s="315"/>
      <c r="I227" s="315"/>
      <c r="J227" s="315"/>
      <c r="K227" s="315"/>
      <c r="L227" s="315"/>
      <c r="M227" s="315"/>
      <c r="N227" s="315"/>
      <c r="O227" s="316"/>
      <c r="P227" s="318"/>
      <c r="Q227" s="318"/>
      <c r="R227" s="318"/>
      <c r="S227" s="318"/>
      <c r="T227" s="318"/>
      <c r="U227" s="318"/>
      <c r="V227" s="318"/>
      <c r="W227" s="318"/>
      <c r="X227" s="318"/>
      <c r="Y227" s="318"/>
      <c r="Z227" s="318"/>
    </row>
    <row r="228" spans="1:26">
      <c r="A228" s="315"/>
      <c r="B228" s="316"/>
      <c r="C228" s="317"/>
      <c r="D228" s="315"/>
      <c r="E228" s="315"/>
      <c r="F228" s="315"/>
      <c r="G228" s="315"/>
      <c r="H228" s="315"/>
      <c r="I228" s="315"/>
      <c r="J228" s="315"/>
      <c r="K228" s="315"/>
      <c r="L228" s="315"/>
      <c r="M228" s="315"/>
      <c r="N228" s="315"/>
      <c r="O228" s="316"/>
      <c r="P228" s="318"/>
      <c r="Q228" s="318"/>
      <c r="R228" s="318"/>
      <c r="S228" s="318"/>
      <c r="T228" s="318"/>
      <c r="U228" s="318"/>
      <c r="V228" s="318"/>
      <c r="W228" s="318"/>
      <c r="X228" s="318"/>
      <c r="Y228" s="318"/>
      <c r="Z228" s="318"/>
    </row>
    <row r="229" spans="1:26">
      <c r="A229" s="315"/>
      <c r="B229" s="316"/>
      <c r="C229" s="317"/>
      <c r="D229" s="315"/>
      <c r="E229" s="315"/>
      <c r="F229" s="315"/>
      <c r="G229" s="315"/>
      <c r="H229" s="315"/>
      <c r="I229" s="315"/>
      <c r="J229" s="315"/>
      <c r="K229" s="315"/>
      <c r="L229" s="315"/>
      <c r="M229" s="315"/>
      <c r="N229" s="315"/>
      <c r="O229" s="316"/>
      <c r="P229" s="318"/>
      <c r="Q229" s="318"/>
      <c r="R229" s="318"/>
      <c r="S229" s="318"/>
      <c r="T229" s="318"/>
      <c r="U229" s="318"/>
      <c r="V229" s="318"/>
      <c r="W229" s="318"/>
      <c r="X229" s="318"/>
      <c r="Y229" s="318"/>
      <c r="Z229" s="318"/>
    </row>
    <row r="230" spans="1:26">
      <c r="A230" s="315"/>
      <c r="B230" s="316"/>
      <c r="C230" s="317"/>
      <c r="D230" s="315"/>
      <c r="E230" s="315"/>
      <c r="F230" s="315"/>
      <c r="G230" s="315"/>
      <c r="H230" s="315"/>
      <c r="I230" s="315"/>
      <c r="J230" s="315"/>
      <c r="K230" s="315"/>
      <c r="L230" s="315"/>
      <c r="M230" s="315"/>
      <c r="N230" s="315"/>
      <c r="O230" s="316"/>
      <c r="P230" s="318"/>
      <c r="Q230" s="318"/>
      <c r="R230" s="318"/>
      <c r="S230" s="318"/>
      <c r="T230" s="318"/>
      <c r="U230" s="318"/>
      <c r="V230" s="318"/>
      <c r="W230" s="318"/>
      <c r="X230" s="318"/>
      <c r="Y230" s="318"/>
      <c r="Z230" s="318"/>
    </row>
    <row r="231" spans="1:26">
      <c r="A231" s="315"/>
      <c r="B231" s="316"/>
      <c r="C231" s="317"/>
      <c r="D231" s="315"/>
      <c r="E231" s="315"/>
      <c r="F231" s="315"/>
      <c r="G231" s="315"/>
      <c r="H231" s="315"/>
      <c r="I231" s="315"/>
      <c r="J231" s="315"/>
      <c r="K231" s="315"/>
      <c r="L231" s="315"/>
      <c r="M231" s="315"/>
      <c r="N231" s="315"/>
      <c r="O231" s="316"/>
      <c r="P231" s="318"/>
      <c r="Q231" s="318"/>
      <c r="R231" s="318"/>
      <c r="S231" s="318"/>
      <c r="T231" s="318"/>
      <c r="U231" s="318"/>
      <c r="V231" s="318"/>
      <c r="W231" s="318"/>
      <c r="X231" s="318"/>
      <c r="Y231" s="318"/>
      <c r="Z231" s="318"/>
    </row>
    <row r="232" spans="1:26">
      <c r="A232" s="315"/>
      <c r="B232" s="316"/>
      <c r="C232" s="317"/>
      <c r="D232" s="315"/>
      <c r="E232" s="315"/>
      <c r="F232" s="315"/>
      <c r="G232" s="315"/>
      <c r="H232" s="315"/>
      <c r="I232" s="315"/>
      <c r="J232" s="315"/>
      <c r="K232" s="315"/>
      <c r="L232" s="315"/>
      <c r="M232" s="315"/>
      <c r="N232" s="315"/>
      <c r="O232" s="316"/>
      <c r="P232" s="318"/>
      <c r="Q232" s="318"/>
      <c r="R232" s="318"/>
      <c r="S232" s="318"/>
      <c r="T232" s="318"/>
      <c r="U232" s="318"/>
      <c r="V232" s="318"/>
      <c r="W232" s="318"/>
      <c r="X232" s="318"/>
      <c r="Y232" s="318"/>
      <c r="Z232" s="318"/>
    </row>
    <row r="233" spans="1:26">
      <c r="A233" s="315"/>
      <c r="B233" s="316"/>
      <c r="C233" s="317"/>
      <c r="D233" s="315"/>
      <c r="E233" s="315"/>
      <c r="F233" s="315"/>
      <c r="G233" s="315"/>
      <c r="H233" s="315"/>
      <c r="I233" s="315"/>
      <c r="J233" s="315"/>
      <c r="K233" s="315"/>
      <c r="L233" s="315"/>
      <c r="M233" s="315"/>
      <c r="N233" s="315"/>
      <c r="O233" s="316"/>
      <c r="P233" s="318"/>
      <c r="Q233" s="318"/>
      <c r="R233" s="318"/>
      <c r="S233" s="318"/>
      <c r="T233" s="318"/>
      <c r="U233" s="318"/>
      <c r="V233" s="318"/>
      <c r="W233" s="318"/>
      <c r="X233" s="318"/>
      <c r="Y233" s="318"/>
      <c r="Z233" s="318"/>
    </row>
    <row r="234" spans="1:26">
      <c r="A234" s="315"/>
      <c r="B234" s="316"/>
      <c r="C234" s="317"/>
      <c r="D234" s="315"/>
      <c r="E234" s="315"/>
      <c r="F234" s="315"/>
      <c r="G234" s="315"/>
      <c r="H234" s="315"/>
      <c r="I234" s="315"/>
      <c r="J234" s="315"/>
      <c r="K234" s="315"/>
      <c r="L234" s="315"/>
      <c r="M234" s="315"/>
      <c r="N234" s="315"/>
      <c r="O234" s="316"/>
      <c r="P234" s="318"/>
      <c r="Q234" s="318"/>
      <c r="R234" s="318"/>
      <c r="S234" s="318"/>
      <c r="T234" s="318"/>
      <c r="U234" s="318"/>
      <c r="V234" s="318"/>
      <c r="W234" s="318"/>
      <c r="X234" s="318"/>
      <c r="Y234" s="318"/>
      <c r="Z234" s="318"/>
    </row>
    <row r="235" spans="1:26">
      <c r="A235" s="315"/>
      <c r="B235" s="319"/>
      <c r="C235" s="317"/>
      <c r="D235" s="315"/>
      <c r="E235" s="315"/>
      <c r="F235" s="315"/>
      <c r="G235" s="315"/>
      <c r="H235" s="315"/>
      <c r="I235" s="315"/>
      <c r="J235" s="315"/>
      <c r="K235" s="315"/>
      <c r="L235" s="315"/>
      <c r="M235" s="315"/>
      <c r="N235" s="315"/>
      <c r="O235" s="316"/>
      <c r="P235" s="320"/>
      <c r="Q235" s="320"/>
      <c r="R235" s="320"/>
      <c r="S235" s="320"/>
      <c r="T235" s="320"/>
      <c r="U235" s="320"/>
      <c r="V235" s="320"/>
      <c r="W235" s="320"/>
      <c r="X235" s="320"/>
      <c r="Y235" s="320"/>
      <c r="Z235" s="320"/>
    </row>
    <row r="236" spans="1:26" ht="0" hidden="1" customHeight="1"/>
    <row r="237" spans="1:26" ht="33.950000000000003" customHeight="1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7"/>
  <sheetViews>
    <sheetView showGridLines="0" zoomScale="96" zoomScaleNormal="96" workbookViewId="0">
      <pane ySplit="5" topLeftCell="A6" activePane="bottomLeft" state="frozen"/>
      <selection activeCell="L24" sqref="L24"/>
      <selection pane="bottomLeft" activeCell="H6" sqref="H6"/>
    </sheetView>
  </sheetViews>
  <sheetFormatPr baseColWidth="10" defaultRowHeight="11.25"/>
  <cols>
    <col min="1" max="1" width="3.5703125" style="20" customWidth="1"/>
    <col min="2" max="2" width="3.85546875" style="20" customWidth="1"/>
    <col min="3" max="4" width="5" style="20" customWidth="1"/>
    <col min="5" max="5" width="5.7109375" style="20" customWidth="1"/>
    <col min="6" max="6" width="5.28515625" style="20" customWidth="1"/>
    <col min="7" max="7" width="4.7109375" style="20" customWidth="1"/>
    <col min="8" max="8" width="15" style="20" customWidth="1"/>
    <col min="9" max="9" width="15.5703125" style="20" bestFit="1" customWidth="1"/>
    <col min="10" max="10" width="14.42578125" style="20" customWidth="1"/>
    <col min="11" max="11" width="15.5703125" style="20" bestFit="1" customWidth="1"/>
    <col min="12" max="12" width="14.42578125" style="20" bestFit="1" customWidth="1"/>
    <col min="13" max="13" width="14.28515625" style="20" customWidth="1"/>
    <col min="14" max="14" width="14.42578125" style="20" bestFit="1" customWidth="1"/>
    <col min="15" max="15" width="14.42578125" style="20" customWidth="1"/>
    <col min="16" max="16" width="14.42578125" style="20" bestFit="1" customWidth="1"/>
    <col min="17" max="17" width="15.140625" style="20" customWidth="1"/>
    <col min="18" max="18" width="8.28515625" style="20" customWidth="1"/>
    <col min="19" max="19" width="10.28515625" style="20" customWidth="1"/>
    <col min="20" max="20" width="17.5703125" style="20" hidden="1" customWidth="1"/>
    <col min="21" max="16384" width="11.42578125" style="20"/>
  </cols>
  <sheetData>
    <row r="1" spans="1:20" s="60" customFormat="1">
      <c r="A1" s="70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310"/>
      <c r="L1" s="71"/>
      <c r="M1" s="71"/>
      <c r="N1" s="71"/>
      <c r="O1" s="71"/>
      <c r="P1" s="71"/>
      <c r="Q1" s="71"/>
      <c r="R1" s="71"/>
      <c r="S1" s="310"/>
      <c r="T1" s="63"/>
    </row>
    <row r="2" spans="1:20" s="60" customFormat="1">
      <c r="A2" s="70" t="s">
        <v>97</v>
      </c>
      <c r="B2" s="71"/>
      <c r="C2" s="71"/>
      <c r="D2" s="71"/>
      <c r="E2" s="71"/>
      <c r="F2" s="71"/>
      <c r="G2" s="71"/>
      <c r="H2" s="71"/>
      <c r="I2" s="71"/>
      <c r="J2" s="71"/>
      <c r="K2" s="310"/>
      <c r="L2" s="71"/>
      <c r="M2" s="71"/>
      <c r="N2" s="71"/>
      <c r="O2" s="71"/>
      <c r="P2" s="71"/>
      <c r="Q2" s="71"/>
      <c r="R2" s="71"/>
      <c r="S2" s="71"/>
      <c r="T2" s="63"/>
    </row>
    <row r="3" spans="1:20" s="60" customFormat="1">
      <c r="A3" s="70" t="str">
        <f>+FECHA!A1</f>
        <v>DEL 1 DE ENERO AL 31 DE MAYO DE 2026</v>
      </c>
      <c r="B3" s="71"/>
      <c r="C3" s="71"/>
      <c r="D3" s="71"/>
      <c r="E3" s="71"/>
      <c r="F3" s="71"/>
      <c r="G3" s="71"/>
      <c r="H3" s="71"/>
      <c r="I3" s="71"/>
      <c r="J3" s="71"/>
      <c r="K3" s="310"/>
      <c r="L3" s="71"/>
      <c r="M3" s="71"/>
      <c r="N3" s="71"/>
      <c r="O3" s="71"/>
      <c r="P3" s="71"/>
      <c r="Q3" s="71"/>
      <c r="R3" s="71"/>
      <c r="S3" s="71"/>
      <c r="T3" s="63"/>
    </row>
    <row r="4" spans="1:20" ht="13.5" thickBot="1">
      <c r="A4" s="78"/>
    </row>
    <row r="5" spans="1:20" ht="45">
      <c r="A5" s="64" t="s">
        <v>75</v>
      </c>
      <c r="B5" s="65" t="s">
        <v>76</v>
      </c>
      <c r="C5" s="64" t="s">
        <v>77</v>
      </c>
      <c r="D5" s="64" t="s">
        <v>78</v>
      </c>
      <c r="E5" s="64" t="s">
        <v>79</v>
      </c>
      <c r="F5" s="64" t="s">
        <v>80</v>
      </c>
      <c r="G5" s="64" t="s">
        <v>81</v>
      </c>
      <c r="H5" s="65" t="s">
        <v>82</v>
      </c>
      <c r="I5" s="64" t="s">
        <v>83</v>
      </c>
      <c r="J5" s="65" t="s">
        <v>84</v>
      </c>
      <c r="K5" s="64" t="s">
        <v>85</v>
      </c>
      <c r="L5" s="65" t="s">
        <v>86</v>
      </c>
      <c r="M5" s="64" t="s">
        <v>87</v>
      </c>
      <c r="N5" s="65" t="s">
        <v>88</v>
      </c>
      <c r="O5" s="64" t="s">
        <v>89</v>
      </c>
      <c r="P5" s="64" t="s">
        <v>90</v>
      </c>
      <c r="Q5" s="64" t="s">
        <v>91</v>
      </c>
      <c r="R5" s="65" t="s">
        <v>92</v>
      </c>
      <c r="S5" s="64" t="s">
        <v>93</v>
      </c>
      <c r="T5" s="66" t="s">
        <v>94</v>
      </c>
    </row>
    <row r="6" spans="1:20" ht="56.25">
      <c r="A6" s="305" t="s">
        <v>697</v>
      </c>
      <c r="B6" s="305" t="s">
        <v>697</v>
      </c>
      <c r="C6" s="305" t="s">
        <v>670</v>
      </c>
      <c r="D6" s="305" t="s">
        <v>674</v>
      </c>
      <c r="E6" s="305" t="s">
        <v>687</v>
      </c>
      <c r="F6" s="4" t="s">
        <v>32</v>
      </c>
      <c r="G6" s="4" t="s">
        <v>33</v>
      </c>
      <c r="H6" s="234" t="s">
        <v>933</v>
      </c>
      <c r="I6" s="68">
        <f>SUMIF('GASTOS DE PERSONAL Y GENERAL'!C:C,'GASTOS GENERALES'!T6,'GASTOS DE PERSONAL Y GENERAL'!P:P)</f>
        <v>3000000</v>
      </c>
      <c r="J6" s="68">
        <f>SUMIF('GASTOS DE PERSONAL Y GENERAL'!C:C,'GASTOS GENERALES'!T6,'GASTOS DE PERSONAL Y GENERAL'!Q:Q)-SUMIF('GASTOS DE PERSONAL Y GENERAL'!C:C,'GASTOS GENERALES'!T6,'GASTOS DE PERSONAL Y GENERAL'!R:R)</f>
        <v>0</v>
      </c>
      <c r="K6" s="68">
        <f>+I6+J6</f>
        <v>3000000</v>
      </c>
      <c r="L6" s="68">
        <f>SUMIF('GASTOS DE PERSONAL Y GENERAL'!C:C,'GASTOS GENERALES'!T6,'GASTOS DE PERSONAL Y GENERAL'!U:U)</f>
        <v>0</v>
      </c>
      <c r="M6" s="68">
        <f>+K6-L6</f>
        <v>3000000</v>
      </c>
      <c r="N6" s="68">
        <f>SUMIF('GASTOS DE PERSONAL Y GENERAL'!C:C,'GASTOS GENERALES'!T6,'GASTOS DE PERSONAL Y GENERAL'!W:W)</f>
        <v>0</v>
      </c>
      <c r="O6" s="68">
        <f>+L6-N6</f>
        <v>0</v>
      </c>
      <c r="P6" s="68">
        <f>SUMIF('GASTOS DE PERSONAL Y GENERAL'!C:C,'GASTOS GENERALES'!T6,'GASTOS DE PERSONAL Y GENERAL'!X:X)</f>
        <v>0</v>
      </c>
      <c r="Q6" s="68">
        <f>+N6-P6</f>
        <v>0</v>
      </c>
      <c r="R6" s="69">
        <f>+N6/K6</f>
        <v>0</v>
      </c>
      <c r="S6" s="69">
        <f>+P6/K6</f>
        <v>0</v>
      </c>
      <c r="T6" s="20" t="str">
        <f t="shared" ref="T6:T32" si="0">CONCATENATE("A","-",A6,"-",B6,"-",C6,"-",D6,"-",E6)</f>
        <v>A-02-02-01-002-007</v>
      </c>
    </row>
    <row r="7" spans="1:20" ht="44.45" customHeight="1">
      <c r="A7" s="293" t="s">
        <v>697</v>
      </c>
      <c r="B7" s="293" t="s">
        <v>697</v>
      </c>
      <c r="C7" s="293" t="s">
        <v>670</v>
      </c>
      <c r="D7" s="293" t="s">
        <v>674</v>
      </c>
      <c r="E7" s="293" t="s">
        <v>690</v>
      </c>
      <c r="F7" s="4" t="s">
        <v>32</v>
      </c>
      <c r="G7" s="4" t="s">
        <v>33</v>
      </c>
      <c r="H7" s="234" t="s">
        <v>779</v>
      </c>
      <c r="I7" s="68">
        <f>SUMIF('GASTOS DE PERSONAL Y GENERAL'!C:C,'GASTOS GENERALES'!T7,'GASTOS DE PERSONAL Y GENERAL'!P:P)</f>
        <v>245519196</v>
      </c>
      <c r="J7" s="68">
        <f>SUMIF('GASTOS DE PERSONAL Y GENERAL'!C:C,'GASTOS GENERALES'!T7,'GASTOS DE PERSONAL Y GENERAL'!Q:Q)-SUMIF('GASTOS DE PERSONAL Y GENERAL'!C:C,'GASTOS GENERALES'!T7,'GASTOS DE PERSONAL Y GENERAL'!R:R)</f>
        <v>0</v>
      </c>
      <c r="K7" s="68">
        <f>+I7+J7</f>
        <v>245519196</v>
      </c>
      <c r="L7" s="68">
        <f>SUMIF('GASTOS DE PERSONAL Y GENERAL'!C:C,'GASTOS GENERALES'!T7,'GASTOS DE PERSONAL Y GENERAL'!U:U)</f>
        <v>245519196</v>
      </c>
      <c r="M7" s="68">
        <f>+K7-L7</f>
        <v>0</v>
      </c>
      <c r="N7" s="68">
        <f>SUMIF('GASTOS DE PERSONAL Y GENERAL'!C:C,'GASTOS GENERALES'!T7,'GASTOS DE PERSONAL Y GENERAL'!W:W)</f>
        <v>132455090.28</v>
      </c>
      <c r="O7" s="68">
        <f>+L7-N7</f>
        <v>113064105.72</v>
      </c>
      <c r="P7" s="68">
        <f>SUMIF('GASTOS DE PERSONAL Y GENERAL'!C:C,'GASTOS GENERALES'!T7,'GASTOS DE PERSONAL Y GENERAL'!X:X)</f>
        <v>0</v>
      </c>
      <c r="Q7" s="68">
        <f>+N7-P7</f>
        <v>132455090.28</v>
      </c>
      <c r="R7" s="69">
        <f>+N7/K7</f>
        <v>0.53948975248354925</v>
      </c>
      <c r="S7" s="69">
        <f>+P7/K7</f>
        <v>0</v>
      </c>
      <c r="T7" s="20" t="str">
        <f t="shared" si="0"/>
        <v>A-02-02-01-002-008</v>
      </c>
    </row>
    <row r="8" spans="1:20" ht="79.900000000000006" customHeight="1">
      <c r="A8" s="211" t="s">
        <v>697</v>
      </c>
      <c r="B8" s="211" t="s">
        <v>697</v>
      </c>
      <c r="C8" s="211" t="s">
        <v>670</v>
      </c>
      <c r="D8" s="211" t="s">
        <v>677</v>
      </c>
      <c r="E8" s="211" t="s">
        <v>674</v>
      </c>
      <c r="F8" s="4">
        <v>10</v>
      </c>
      <c r="G8" s="4" t="s">
        <v>33</v>
      </c>
      <c r="H8" s="212" t="s">
        <v>781</v>
      </c>
      <c r="I8" s="68">
        <f>SUMIF('GASTOS DE PERSONAL Y GENERAL'!C:C,'GASTOS GENERALES'!T8,'GASTOS DE PERSONAL Y GENERAL'!P:P)</f>
        <v>70000000</v>
      </c>
      <c r="J8" s="68">
        <f>SUMIF('GASTOS DE PERSONAL Y GENERAL'!C:C,'GASTOS GENERALES'!T8,'GASTOS DE PERSONAL Y GENERAL'!Q:Q)-SUMIF('GASTOS DE PERSONAL Y GENERAL'!C:C,'GASTOS GENERALES'!T8,'GASTOS DE PERSONAL Y GENERAL'!R:R)</f>
        <v>-10000000</v>
      </c>
      <c r="K8" s="68">
        <f>+I8+J8</f>
        <v>60000000</v>
      </c>
      <c r="L8" s="68">
        <f>SUMIF('GASTOS DE PERSONAL Y GENERAL'!C:C,'GASTOS GENERALES'!T8,'GASTOS DE PERSONAL Y GENERAL'!U:U)</f>
        <v>60000000</v>
      </c>
      <c r="M8" s="68">
        <f>+K8-L8</f>
        <v>0</v>
      </c>
      <c r="N8" s="68">
        <f>SUMIF('GASTOS DE PERSONAL Y GENERAL'!C:C,'GASTOS GENERALES'!T8,'GASTOS DE PERSONAL Y GENERAL'!W:W)</f>
        <v>60000000</v>
      </c>
      <c r="O8" s="68">
        <f>+L8-N8</f>
        <v>0</v>
      </c>
      <c r="P8" s="68">
        <f>SUMIF('GASTOS DE PERSONAL Y GENERAL'!C:C,'GASTOS GENERALES'!T8,'GASTOS DE PERSONAL Y GENERAL'!X:X)</f>
        <v>16314600</v>
      </c>
      <c r="Q8" s="68">
        <f>+N8-P8</f>
        <v>43685400</v>
      </c>
      <c r="R8" s="69">
        <f t="shared" ref="R8:R14" si="1">+N8/K8</f>
        <v>1</v>
      </c>
      <c r="S8" s="69">
        <f t="shared" ref="S8:S14" si="2">+P8/K8</f>
        <v>0.27190999999999999</v>
      </c>
      <c r="T8" s="20" t="str">
        <f t="shared" si="0"/>
        <v>A-02-02-01-003-002</v>
      </c>
    </row>
    <row r="9" spans="1:20" ht="90">
      <c r="A9" s="233" t="s">
        <v>697</v>
      </c>
      <c r="B9" s="211" t="s">
        <v>697</v>
      </c>
      <c r="C9" s="211" t="s">
        <v>670</v>
      </c>
      <c r="D9" s="211" t="s">
        <v>677</v>
      </c>
      <c r="E9" s="211" t="s">
        <v>677</v>
      </c>
      <c r="F9" s="4" t="s">
        <v>32</v>
      </c>
      <c r="G9" s="4" t="s">
        <v>33</v>
      </c>
      <c r="H9" s="212" t="s">
        <v>783</v>
      </c>
      <c r="I9" s="68">
        <f>SUMIF('GASTOS DE PERSONAL Y GENERAL'!C:C,'GASTOS GENERALES'!T9,'GASTOS DE PERSONAL Y GENERAL'!P:P)</f>
        <v>200000000</v>
      </c>
      <c r="J9" s="68">
        <f>SUMIF('GASTOS DE PERSONAL Y GENERAL'!C:C,'GASTOS GENERALES'!T9,'GASTOS DE PERSONAL Y GENERAL'!Q:Q)-SUMIF('GASTOS DE PERSONAL Y GENERAL'!C:C,'GASTOS GENERALES'!T9,'GASTOS DE PERSONAL Y GENERAL'!R:R)</f>
        <v>0</v>
      </c>
      <c r="K9" s="68">
        <f t="shared" ref="K9:K14" si="3">+I9+J9</f>
        <v>200000000</v>
      </c>
      <c r="L9" s="68">
        <f>SUMIF('GASTOS DE PERSONAL Y GENERAL'!C:C,'GASTOS GENERALES'!T9,'GASTOS DE PERSONAL Y GENERAL'!U:U)</f>
        <v>176977483</v>
      </c>
      <c r="M9" s="68">
        <f t="shared" ref="M9:M14" si="4">+K9-L9</f>
        <v>23022517</v>
      </c>
      <c r="N9" s="68">
        <f>SUMIF('GASTOS DE PERSONAL Y GENERAL'!C:C,'GASTOS GENERALES'!T9,'GASTOS DE PERSONAL Y GENERAL'!W:W)</f>
        <v>122458632</v>
      </c>
      <c r="O9" s="68">
        <f t="shared" ref="O9:O14" si="5">+L9-N9</f>
        <v>54518851</v>
      </c>
      <c r="P9" s="68">
        <f>SUMIF('GASTOS DE PERSONAL Y GENERAL'!C:C,'GASTOS GENERALES'!T9,'GASTOS DE PERSONAL Y GENERAL'!X:X)</f>
        <v>56241777.060000002</v>
      </c>
      <c r="Q9" s="68">
        <f t="shared" ref="Q9:Q14" si="6">+N9-P9</f>
        <v>66216854.939999998</v>
      </c>
      <c r="R9" s="69">
        <f t="shared" si="1"/>
        <v>0.61229316</v>
      </c>
      <c r="S9" s="69">
        <f t="shared" si="2"/>
        <v>0.28120888529999999</v>
      </c>
      <c r="T9" s="20" t="str">
        <f t="shared" si="0"/>
        <v>A-02-02-01-003-003</v>
      </c>
    </row>
    <row r="10" spans="1:20" ht="90">
      <c r="A10" s="305" t="s">
        <v>697</v>
      </c>
      <c r="B10" s="305" t="s">
        <v>697</v>
      </c>
      <c r="C10" s="305" t="s">
        <v>670</v>
      </c>
      <c r="D10" s="305" t="s">
        <v>677</v>
      </c>
      <c r="E10" s="305" t="s">
        <v>683</v>
      </c>
      <c r="F10" s="4" t="s">
        <v>32</v>
      </c>
      <c r="G10" s="4" t="s">
        <v>33</v>
      </c>
      <c r="H10" s="234" t="s">
        <v>783</v>
      </c>
      <c r="I10" s="68">
        <f>SUMIF('GASTOS DE PERSONAL Y GENERAL'!C:C,'GASTOS GENERALES'!T10,'GASTOS DE PERSONAL Y GENERAL'!P:P)</f>
        <v>12000000</v>
      </c>
      <c r="J10" s="68">
        <f>SUMIF('GASTOS DE PERSONAL Y GENERAL'!C:C,'GASTOS GENERALES'!T10,'GASTOS DE PERSONAL Y GENERAL'!Q:Q)-SUMIF('GASTOS DE PERSONAL Y GENERAL'!C:C,'GASTOS GENERALES'!T10,'GASTOS DE PERSONAL Y GENERAL'!R:R)</f>
        <v>0</v>
      </c>
      <c r="K10" s="68">
        <f>+I10+J10</f>
        <v>12000000</v>
      </c>
      <c r="L10" s="68">
        <f>SUMIF('GASTOS DE PERSONAL Y GENERAL'!C:C,'GASTOS GENERALES'!T10,'GASTOS DE PERSONAL Y GENERAL'!U:U)</f>
        <v>0</v>
      </c>
      <c r="M10" s="68">
        <f>+K10-L10</f>
        <v>12000000</v>
      </c>
      <c r="N10" s="68">
        <f>SUMIF('GASTOS DE PERSONAL Y GENERAL'!C:C,'GASTOS GENERALES'!T10,'GASTOS DE PERSONAL Y GENERAL'!W:W)</f>
        <v>0</v>
      </c>
      <c r="O10" s="68">
        <f>+L10-N10</f>
        <v>0</v>
      </c>
      <c r="P10" s="68">
        <f>SUMIF('GASTOS DE PERSONAL Y GENERAL'!C:C,'GASTOS GENERALES'!T10,'GASTOS DE PERSONAL Y GENERAL'!X:X)</f>
        <v>0</v>
      </c>
      <c r="Q10" s="68">
        <f>+N10-P10</f>
        <v>0</v>
      </c>
      <c r="R10" s="69">
        <f>+N10/K10</f>
        <v>0</v>
      </c>
      <c r="S10" s="69">
        <f>+P10/K10</f>
        <v>0</v>
      </c>
      <c r="T10" s="20" t="str">
        <f t="shared" si="0"/>
        <v>A-02-02-01-003-005</v>
      </c>
    </row>
    <row r="11" spans="1:20" ht="42.6" customHeight="1">
      <c r="A11" s="211" t="s">
        <v>697</v>
      </c>
      <c r="B11" s="211" t="s">
        <v>697</v>
      </c>
      <c r="C11" s="211" t="s">
        <v>670</v>
      </c>
      <c r="D11" s="211" t="s">
        <v>677</v>
      </c>
      <c r="E11" s="211" t="s">
        <v>685</v>
      </c>
      <c r="F11" s="4" t="s">
        <v>32</v>
      </c>
      <c r="G11" s="4" t="s">
        <v>33</v>
      </c>
      <c r="H11" s="212" t="s">
        <v>785</v>
      </c>
      <c r="I11" s="68">
        <f>SUMIF('GASTOS DE PERSONAL Y GENERAL'!C:C,'GASTOS GENERALES'!T11,'GASTOS DE PERSONAL Y GENERAL'!P:P)</f>
        <v>85000000</v>
      </c>
      <c r="J11" s="68">
        <f>SUMIF('GASTOS DE PERSONAL Y GENERAL'!C:C,'GASTOS GENERALES'!T11,'GASTOS DE PERSONAL Y GENERAL'!Q:Q)-SUMIF('GASTOS DE PERSONAL Y GENERAL'!C:C,'GASTOS GENERALES'!T11,'GASTOS DE PERSONAL Y GENERAL'!R:R)</f>
        <v>-25000000</v>
      </c>
      <c r="K11" s="68">
        <f t="shared" si="3"/>
        <v>60000000</v>
      </c>
      <c r="L11" s="68">
        <f>SUMIF('GASTOS DE PERSONAL Y GENERAL'!C:C,'GASTOS GENERALES'!T11,'GASTOS DE PERSONAL Y GENERAL'!U:U)</f>
        <v>60000000</v>
      </c>
      <c r="M11" s="68">
        <f t="shared" si="4"/>
        <v>0</v>
      </c>
      <c r="N11" s="68">
        <f>SUMIF('GASTOS DE PERSONAL Y GENERAL'!C:C,'GASTOS GENERALES'!T11,'GASTOS DE PERSONAL Y GENERAL'!W:W)</f>
        <v>60000000</v>
      </c>
      <c r="O11" s="68">
        <f t="shared" si="5"/>
        <v>0</v>
      </c>
      <c r="P11" s="68">
        <f>SUMIF('GASTOS DE PERSONAL Y GENERAL'!C:C,'GASTOS GENERALES'!T11,'GASTOS DE PERSONAL Y GENERAL'!X:X)</f>
        <v>16314600</v>
      </c>
      <c r="Q11" s="68">
        <f t="shared" si="6"/>
        <v>43685400</v>
      </c>
      <c r="R11" s="69">
        <f t="shared" si="1"/>
        <v>1</v>
      </c>
      <c r="S11" s="69">
        <f t="shared" si="2"/>
        <v>0.27190999999999999</v>
      </c>
      <c r="T11" s="20" t="str">
        <f t="shared" si="0"/>
        <v>A-02-02-01-003-006</v>
      </c>
    </row>
    <row r="12" spans="1:20" ht="67.5">
      <c r="A12" s="211" t="s">
        <v>697</v>
      </c>
      <c r="B12" s="211" t="s">
        <v>697</v>
      </c>
      <c r="C12" s="211" t="s">
        <v>670</v>
      </c>
      <c r="D12" s="211" t="s">
        <v>680</v>
      </c>
      <c r="E12" s="211" t="s">
        <v>674</v>
      </c>
      <c r="F12" s="4" t="s">
        <v>32</v>
      </c>
      <c r="G12" s="4" t="s">
        <v>33</v>
      </c>
      <c r="H12" s="212" t="s">
        <v>787</v>
      </c>
      <c r="I12" s="68">
        <f>SUMIF('GASTOS DE PERSONAL Y GENERAL'!C:C,'GASTOS GENERALES'!T12,'GASTOS DE PERSONAL Y GENERAL'!P:P)</f>
        <v>100000000</v>
      </c>
      <c r="J12" s="68">
        <f>SUMIF('GASTOS DE PERSONAL Y GENERAL'!C:C,'GASTOS GENERALES'!T12,'GASTOS DE PERSONAL Y GENERAL'!Q:Q)-SUMIF('GASTOS DE PERSONAL Y GENERAL'!C:C,'GASTOS GENERALES'!T12,'GASTOS DE PERSONAL Y GENERAL'!R:R)</f>
        <v>0</v>
      </c>
      <c r="K12" s="68">
        <f t="shared" si="3"/>
        <v>100000000</v>
      </c>
      <c r="L12" s="68">
        <f>SUMIF('GASTOS DE PERSONAL Y GENERAL'!C:C,'GASTOS GENERALES'!T12,'GASTOS DE PERSONAL Y GENERAL'!U:U)</f>
        <v>100000000</v>
      </c>
      <c r="M12" s="68">
        <f t="shared" si="4"/>
        <v>0</v>
      </c>
      <c r="N12" s="68">
        <f>SUMIF('GASTOS DE PERSONAL Y GENERAL'!C:C,'GASTOS GENERALES'!T12,'GASTOS DE PERSONAL Y GENERAL'!W:W)</f>
        <v>100000000</v>
      </c>
      <c r="O12" s="68">
        <f t="shared" si="5"/>
        <v>0</v>
      </c>
      <c r="P12" s="68">
        <f>SUMIF('GASTOS DE PERSONAL Y GENERAL'!C:C,'GASTOS GENERALES'!T12,'GASTOS DE PERSONAL Y GENERAL'!X:X)</f>
        <v>29660000</v>
      </c>
      <c r="Q12" s="68">
        <f t="shared" si="6"/>
        <v>70340000</v>
      </c>
      <c r="R12" s="69">
        <f t="shared" si="1"/>
        <v>1</v>
      </c>
      <c r="S12" s="69">
        <f t="shared" si="2"/>
        <v>0.29659999999999997</v>
      </c>
      <c r="T12" s="20" t="str">
        <f t="shared" si="0"/>
        <v>A-02-02-01-004-002</v>
      </c>
    </row>
    <row r="13" spans="1:20" ht="33.75">
      <c r="A13" s="293" t="s">
        <v>697</v>
      </c>
      <c r="B13" s="293" t="s">
        <v>697</v>
      </c>
      <c r="C13" s="293" t="s">
        <v>670</v>
      </c>
      <c r="D13" s="293" t="s">
        <v>680</v>
      </c>
      <c r="E13" s="293" t="s">
        <v>685</v>
      </c>
      <c r="F13" s="4" t="s">
        <v>32</v>
      </c>
      <c r="G13" s="4" t="s">
        <v>33</v>
      </c>
      <c r="H13" s="234" t="s">
        <v>920</v>
      </c>
      <c r="I13" s="68">
        <f>SUMIF('GASTOS DE PERSONAL Y GENERAL'!C:C,'GASTOS GENERALES'!T13,'GASTOS DE PERSONAL Y GENERAL'!P:P)</f>
        <v>21000000</v>
      </c>
      <c r="J13" s="68">
        <f>SUMIF('GASTOS DE PERSONAL Y GENERAL'!C:C,'GASTOS GENERALES'!T13,'GASTOS DE PERSONAL Y GENERAL'!Q:Q)-SUMIF('GASTOS DE PERSONAL Y GENERAL'!C:C,'GASTOS GENERALES'!T13,'GASTOS DE PERSONAL Y GENERAL'!R:R)</f>
        <v>0</v>
      </c>
      <c r="K13" s="68">
        <f>+I13+J13</f>
        <v>21000000</v>
      </c>
      <c r="L13" s="68">
        <f>SUMIF('GASTOS DE PERSONAL Y GENERAL'!C:C,'GASTOS GENERALES'!T13,'GASTOS DE PERSONAL Y GENERAL'!U:U)</f>
        <v>0</v>
      </c>
      <c r="M13" s="68">
        <f>+K13-L13</f>
        <v>21000000</v>
      </c>
      <c r="N13" s="68">
        <f>SUMIF('GASTOS DE PERSONAL Y GENERAL'!C:C,'GASTOS GENERALES'!T13,'GASTOS DE PERSONAL Y GENERAL'!W:W)</f>
        <v>0</v>
      </c>
      <c r="O13" s="68">
        <f>+L13-N13</f>
        <v>0</v>
      </c>
      <c r="P13" s="68">
        <f>SUMIF('GASTOS DE PERSONAL Y GENERAL'!C:C,'GASTOS GENERALES'!T13,'GASTOS DE PERSONAL Y GENERAL'!X:X)</f>
        <v>0</v>
      </c>
      <c r="Q13" s="68">
        <f>+N13-P13</f>
        <v>0</v>
      </c>
      <c r="R13" s="69">
        <f>+N13/K13</f>
        <v>0</v>
      </c>
      <c r="S13" s="69">
        <f>+P13/K13</f>
        <v>0</v>
      </c>
      <c r="T13" s="20" t="str">
        <f t="shared" si="0"/>
        <v>A-02-02-01-004-006</v>
      </c>
    </row>
    <row r="14" spans="1:20" ht="60" customHeight="1">
      <c r="A14" s="211" t="s">
        <v>697</v>
      </c>
      <c r="B14" s="211" t="s">
        <v>697</v>
      </c>
      <c r="C14" s="211" t="s">
        <v>670</v>
      </c>
      <c r="D14" s="211" t="s">
        <v>680</v>
      </c>
      <c r="E14" s="211" t="s">
        <v>687</v>
      </c>
      <c r="F14" s="4" t="s">
        <v>32</v>
      </c>
      <c r="G14" s="4" t="s">
        <v>33</v>
      </c>
      <c r="H14" s="212" t="s">
        <v>777</v>
      </c>
      <c r="I14" s="68">
        <f>SUMIF('GASTOS DE PERSONAL Y GENERAL'!C:C,'GASTOS GENERALES'!T14,'GASTOS DE PERSONAL Y GENERAL'!P:P)</f>
        <v>260000000</v>
      </c>
      <c r="J14" s="68">
        <f>SUMIF('GASTOS DE PERSONAL Y GENERAL'!C:C,'GASTOS GENERALES'!T14,'GASTOS DE PERSONAL Y GENERAL'!Q:Q)-SUMIF('GASTOS DE PERSONAL Y GENERAL'!C:C,'GASTOS GENERALES'!T14,'GASTOS DE PERSONAL Y GENERAL'!R:R)</f>
        <v>15000000</v>
      </c>
      <c r="K14" s="68">
        <f t="shared" si="3"/>
        <v>275000000</v>
      </c>
      <c r="L14" s="68">
        <f>SUMIF('GASTOS DE PERSONAL Y GENERAL'!C:C,'GASTOS GENERALES'!T14,'GASTOS DE PERSONAL Y GENERAL'!U:U)</f>
        <v>274810084</v>
      </c>
      <c r="M14" s="68">
        <f t="shared" si="4"/>
        <v>189916</v>
      </c>
      <c r="N14" s="68">
        <f>SUMIF('GASTOS DE PERSONAL Y GENERAL'!C:C,'GASTOS GENERALES'!T14,'GASTOS DE PERSONAL Y GENERAL'!W:W)</f>
        <v>272906291</v>
      </c>
      <c r="O14" s="68">
        <f t="shared" si="5"/>
        <v>1903793</v>
      </c>
      <c r="P14" s="68">
        <f>SUMIF('GASTOS DE PERSONAL Y GENERAL'!C:C,'GASTOS GENERALES'!T14,'GASTOS DE PERSONAL Y GENERAL'!X:X)</f>
        <v>0</v>
      </c>
      <c r="Q14" s="68">
        <f t="shared" si="6"/>
        <v>272906291</v>
      </c>
      <c r="R14" s="69">
        <f t="shared" si="1"/>
        <v>0.99238651272727274</v>
      </c>
      <c r="S14" s="69">
        <f t="shared" si="2"/>
        <v>0</v>
      </c>
      <c r="T14" s="20" t="str">
        <f t="shared" si="0"/>
        <v>A-02-02-01-004-007</v>
      </c>
    </row>
    <row r="15" spans="1:20" ht="60" customHeight="1">
      <c r="A15" s="309" t="s">
        <v>697</v>
      </c>
      <c r="B15" s="309" t="s">
        <v>697</v>
      </c>
      <c r="C15" s="309" t="s">
        <v>670</v>
      </c>
      <c r="D15" s="309" t="s">
        <v>680</v>
      </c>
      <c r="E15" s="309" t="s">
        <v>693</v>
      </c>
      <c r="F15" s="4" t="s">
        <v>32</v>
      </c>
      <c r="G15" s="4" t="s">
        <v>33</v>
      </c>
      <c r="H15" s="234" t="s">
        <v>947</v>
      </c>
      <c r="I15" s="68">
        <f>SUMIF('GASTOS DE PERSONAL Y GENERAL'!C:C,'GASTOS GENERALES'!T15,'GASTOS DE PERSONAL Y GENERAL'!P:P)</f>
        <v>0</v>
      </c>
      <c r="J15" s="68">
        <f>SUMIF('GASTOS DE PERSONAL Y GENERAL'!C:C,'GASTOS GENERALES'!T15,'GASTOS DE PERSONAL Y GENERAL'!Q:Q)-SUMIF('GASTOS DE PERSONAL Y GENERAL'!C:C,'GASTOS GENERALES'!T15,'GASTOS DE PERSONAL Y GENERAL'!R:R)</f>
        <v>0</v>
      </c>
      <c r="K15" s="68">
        <f>+I15+J15</f>
        <v>0</v>
      </c>
      <c r="L15" s="68">
        <f>SUMIF('GASTOS DE PERSONAL Y GENERAL'!C:C,'GASTOS GENERALES'!T15,'GASTOS DE PERSONAL Y GENERAL'!U:U)</f>
        <v>0</v>
      </c>
      <c r="M15" s="68">
        <f>+K15-L15</f>
        <v>0</v>
      </c>
      <c r="N15" s="68">
        <f>SUMIF('GASTOS DE PERSONAL Y GENERAL'!C:C,'GASTOS GENERALES'!T15,'GASTOS DE PERSONAL Y GENERAL'!W:W)</f>
        <v>0</v>
      </c>
      <c r="O15" s="68">
        <f>+L15-N15</f>
        <v>0</v>
      </c>
      <c r="P15" s="68">
        <f>SUMIF('GASTOS DE PERSONAL Y GENERAL'!C:C,'GASTOS GENERALES'!T15,'GASTOS DE PERSONAL Y GENERAL'!X:X)</f>
        <v>0</v>
      </c>
      <c r="Q15" s="68">
        <f>+N15-P15</f>
        <v>0</v>
      </c>
      <c r="R15" s="69" t="e">
        <f>+N15/K15</f>
        <v>#DIV/0!</v>
      </c>
      <c r="S15" s="69" t="e">
        <f>+P15/K15</f>
        <v>#DIV/0!</v>
      </c>
      <c r="T15" s="20" t="str">
        <f t="shared" si="0"/>
        <v>A-02-02-01-004-009</v>
      </c>
    </row>
    <row r="16" spans="1:20" ht="28.15" customHeight="1">
      <c r="A16" s="293" t="s">
        <v>697</v>
      </c>
      <c r="B16" s="293" t="s">
        <v>697</v>
      </c>
      <c r="C16" s="293" t="s">
        <v>697</v>
      </c>
      <c r="D16" s="293" t="s">
        <v>683</v>
      </c>
      <c r="E16" s="293" t="s">
        <v>680</v>
      </c>
      <c r="F16" s="4" t="s">
        <v>32</v>
      </c>
      <c r="G16" s="4" t="s">
        <v>33</v>
      </c>
      <c r="H16" s="212" t="s">
        <v>790</v>
      </c>
      <c r="I16" s="68">
        <f>SUMIF('GASTOS DE PERSONAL Y GENERAL'!C:C,'GASTOS GENERALES'!T16,'GASTOS DE PERSONAL Y GENERAL'!P:P)</f>
        <v>750000000</v>
      </c>
      <c r="J16" s="68">
        <f>SUMIF('GASTOS DE PERSONAL Y GENERAL'!C:C,'GASTOS GENERALES'!T16,'GASTOS DE PERSONAL Y GENERAL'!Q:Q)-SUMIF('GASTOS DE PERSONAL Y GENERAL'!C:C,'GASTOS GENERALES'!T16,'GASTOS DE PERSONAL Y GENERAL'!R:R)</f>
        <v>260000000</v>
      </c>
      <c r="K16" s="68">
        <f t="shared" ref="K16:K33" si="7">+I16+J16</f>
        <v>1010000000</v>
      </c>
      <c r="L16" s="68">
        <f>SUMIF('GASTOS DE PERSONAL Y GENERAL'!C:C,'GASTOS GENERALES'!T16,'GASTOS DE PERSONAL Y GENERAL'!U:U)</f>
        <v>783075993.27999997</v>
      </c>
      <c r="M16" s="68">
        <f t="shared" ref="M16:M33" si="8">+K16-L16</f>
        <v>226924006.72000003</v>
      </c>
      <c r="N16" s="68">
        <f>SUMIF('GASTOS DE PERSONAL Y GENERAL'!C:C,'GASTOS GENERALES'!T16,'GASTOS DE PERSONAL Y GENERAL'!W:W)</f>
        <v>769999991</v>
      </c>
      <c r="O16" s="68">
        <f t="shared" ref="O16:O33" si="9">+L16-N16</f>
        <v>13076002.279999971</v>
      </c>
      <c r="P16" s="68">
        <f>SUMIF('GASTOS DE PERSONAL Y GENERAL'!C:C,'GASTOS GENERALES'!T16,'GASTOS DE PERSONAL Y GENERAL'!X:X)</f>
        <v>0</v>
      </c>
      <c r="Q16" s="68">
        <f t="shared" ref="Q16:Q33" si="10">+N16-P16</f>
        <v>769999991</v>
      </c>
      <c r="R16" s="69">
        <f t="shared" ref="R16:R33" si="11">+N16/K16</f>
        <v>0.76237622871287125</v>
      </c>
      <c r="S16" s="69">
        <f t="shared" ref="S16:S33" si="12">+P16/K16</f>
        <v>0</v>
      </c>
      <c r="T16" s="20" t="str">
        <f t="shared" si="0"/>
        <v>A-02-02-02-005-004</v>
      </c>
    </row>
    <row r="17" spans="1:20" ht="54.6" customHeight="1">
      <c r="A17" s="211" t="s">
        <v>697</v>
      </c>
      <c r="B17" s="211" t="s">
        <v>697</v>
      </c>
      <c r="C17" s="211" t="s">
        <v>697</v>
      </c>
      <c r="D17" s="211" t="s">
        <v>685</v>
      </c>
      <c r="E17" s="211" t="s">
        <v>677</v>
      </c>
      <c r="F17" s="4" t="s">
        <v>32</v>
      </c>
      <c r="G17" s="4" t="s">
        <v>33</v>
      </c>
      <c r="H17" s="212" t="s">
        <v>792</v>
      </c>
      <c r="I17" s="68">
        <f>SUMIF('GASTOS DE PERSONAL Y GENERAL'!C:C,'GASTOS GENERALES'!T17,'GASTOS DE PERSONAL Y GENERAL'!P:P)</f>
        <v>120000000</v>
      </c>
      <c r="J17" s="68">
        <f>SUMIF('GASTOS DE PERSONAL Y GENERAL'!C:C,'GASTOS GENERALES'!T17,'GASTOS DE PERSONAL Y GENERAL'!Q:Q)-SUMIF('GASTOS DE PERSONAL Y GENERAL'!C:C,'GASTOS GENERALES'!T17,'GASTOS DE PERSONAL Y GENERAL'!R:R)</f>
        <v>0</v>
      </c>
      <c r="K17" s="68">
        <f t="shared" si="7"/>
        <v>120000000</v>
      </c>
      <c r="L17" s="68">
        <f>SUMIF('GASTOS DE PERSONAL Y GENERAL'!C:C,'GASTOS GENERALES'!T17,'GASTOS DE PERSONAL Y GENERAL'!U:U)</f>
        <v>55000000</v>
      </c>
      <c r="M17" s="68">
        <f t="shared" si="8"/>
        <v>65000000</v>
      </c>
      <c r="N17" s="68">
        <f>SUMIF('GASTOS DE PERSONAL Y GENERAL'!C:C,'GASTOS GENERALES'!T17,'GASTOS DE PERSONAL Y GENERAL'!W:W)</f>
        <v>2295133</v>
      </c>
      <c r="O17" s="68">
        <f t="shared" si="9"/>
        <v>52704867</v>
      </c>
      <c r="P17" s="68">
        <f>SUMIF('GASTOS DE PERSONAL Y GENERAL'!C:C,'GASTOS GENERALES'!T17,'GASTOS DE PERSONAL Y GENERAL'!X:X)</f>
        <v>2295133</v>
      </c>
      <c r="Q17" s="68">
        <f t="shared" si="10"/>
        <v>0</v>
      </c>
      <c r="R17" s="69">
        <f t="shared" si="11"/>
        <v>1.9126108333333332E-2</v>
      </c>
      <c r="S17" s="69">
        <f t="shared" si="12"/>
        <v>1.9126108333333332E-2</v>
      </c>
      <c r="T17" s="20" t="str">
        <f t="shared" si="0"/>
        <v>A-02-02-02-006-003</v>
      </c>
    </row>
    <row r="18" spans="1:20" ht="33.75">
      <c r="A18" s="211" t="s">
        <v>697</v>
      </c>
      <c r="B18" s="211" t="s">
        <v>697</v>
      </c>
      <c r="C18" s="211" t="s">
        <v>697</v>
      </c>
      <c r="D18" s="211" t="s">
        <v>685</v>
      </c>
      <c r="E18" s="211" t="s">
        <v>680</v>
      </c>
      <c r="F18" s="4" t="s">
        <v>32</v>
      </c>
      <c r="G18" s="4" t="s">
        <v>33</v>
      </c>
      <c r="H18" s="212" t="s">
        <v>794</v>
      </c>
      <c r="I18" s="68">
        <f>SUMIF('GASTOS DE PERSONAL Y GENERAL'!C:C,'GASTOS GENERALES'!T18,'GASTOS DE PERSONAL Y GENERAL'!P:P)</f>
        <v>600000000</v>
      </c>
      <c r="J18" s="68">
        <f>SUMIF('GASTOS DE PERSONAL Y GENERAL'!C:C,'GASTOS GENERALES'!T18,'GASTOS DE PERSONAL Y GENERAL'!Q:Q)-SUMIF('GASTOS DE PERSONAL Y GENERAL'!C:C,'GASTOS GENERALES'!T18,'GASTOS DE PERSONAL Y GENERAL'!R:R)</f>
        <v>0</v>
      </c>
      <c r="K18" s="68">
        <f t="shared" si="7"/>
        <v>600000000</v>
      </c>
      <c r="L18" s="68">
        <f>SUMIF('GASTOS DE PERSONAL Y GENERAL'!C:C,'GASTOS GENERALES'!T18,'GASTOS DE PERSONAL Y GENERAL'!U:U)</f>
        <v>550000000</v>
      </c>
      <c r="M18" s="68">
        <f t="shared" si="8"/>
        <v>50000000</v>
      </c>
      <c r="N18" s="68">
        <f>SUMIF('GASTOS DE PERSONAL Y GENERAL'!C:C,'GASTOS GENERALES'!T18,'GASTOS DE PERSONAL Y GENERAL'!W:W)</f>
        <v>513224266</v>
      </c>
      <c r="O18" s="68">
        <f t="shared" si="9"/>
        <v>36775734</v>
      </c>
      <c r="P18" s="68">
        <f>SUMIF('GASTOS DE PERSONAL Y GENERAL'!C:C,'GASTOS GENERALES'!T18,'GASTOS DE PERSONAL Y GENERAL'!X:X)</f>
        <v>212166849</v>
      </c>
      <c r="Q18" s="68">
        <f t="shared" si="10"/>
        <v>301057417</v>
      </c>
      <c r="R18" s="69">
        <f t="shared" si="11"/>
        <v>0.8553737766666667</v>
      </c>
      <c r="S18" s="69">
        <f t="shared" si="12"/>
        <v>0.35361141499999998</v>
      </c>
      <c r="T18" s="20" t="str">
        <f t="shared" si="0"/>
        <v>A-02-02-02-006-004</v>
      </c>
    </row>
    <row r="19" spans="1:20" ht="34.15" customHeight="1">
      <c r="A19" s="211" t="s">
        <v>697</v>
      </c>
      <c r="B19" s="211" t="s">
        <v>697</v>
      </c>
      <c r="C19" s="211" t="s">
        <v>697</v>
      </c>
      <c r="D19" s="211" t="s">
        <v>685</v>
      </c>
      <c r="E19" s="211" t="s">
        <v>690</v>
      </c>
      <c r="F19" s="4" t="s">
        <v>32</v>
      </c>
      <c r="G19" s="4" t="s">
        <v>33</v>
      </c>
      <c r="H19" s="212" t="s">
        <v>796</v>
      </c>
      <c r="I19" s="68">
        <f>SUMIF('GASTOS DE PERSONAL Y GENERAL'!C:C,'GASTOS GENERALES'!T19,'GASTOS DE PERSONAL Y GENERAL'!P:P)</f>
        <v>650000000</v>
      </c>
      <c r="J19" s="68">
        <f>SUMIF('GASTOS DE PERSONAL Y GENERAL'!C:C,'GASTOS GENERALES'!T19,'GASTOS DE PERSONAL Y GENERAL'!Q:Q)-SUMIF('GASTOS DE PERSONAL Y GENERAL'!C:C,'GASTOS GENERALES'!T19,'GASTOS DE PERSONAL Y GENERAL'!R:R)</f>
        <v>-336084338.25</v>
      </c>
      <c r="K19" s="68">
        <f t="shared" si="7"/>
        <v>313915661.75</v>
      </c>
      <c r="L19" s="68">
        <f>SUMIF('GASTOS DE PERSONAL Y GENERAL'!C:C,'GASTOS GENERALES'!T19,'GASTOS DE PERSONAL Y GENERAL'!U:U)</f>
        <v>313915661.75</v>
      </c>
      <c r="M19" s="68">
        <f t="shared" si="8"/>
        <v>0</v>
      </c>
      <c r="N19" s="68">
        <f>SUMIF('GASTOS DE PERSONAL Y GENERAL'!C:C,'GASTOS GENERALES'!T19,'GASTOS DE PERSONAL Y GENERAL'!W:W)</f>
        <v>313915661.75</v>
      </c>
      <c r="O19" s="68">
        <f t="shared" si="9"/>
        <v>0</v>
      </c>
      <c r="P19" s="68">
        <f>SUMIF('GASTOS DE PERSONAL Y GENERAL'!C:C,'GASTOS GENERALES'!T19,'GASTOS DE PERSONAL Y GENERAL'!X:X)</f>
        <v>222392082</v>
      </c>
      <c r="Q19" s="68">
        <f t="shared" si="10"/>
        <v>91523579.75</v>
      </c>
      <c r="R19" s="69">
        <f t="shared" si="11"/>
        <v>1</v>
      </c>
      <c r="S19" s="69">
        <f t="shared" si="12"/>
        <v>0.70844532177917052</v>
      </c>
      <c r="T19" s="20" t="str">
        <f t="shared" si="0"/>
        <v>A-02-02-02-006-008</v>
      </c>
    </row>
    <row r="20" spans="1:20" ht="56.25">
      <c r="A20" s="211" t="s">
        <v>697</v>
      </c>
      <c r="B20" s="211" t="s">
        <v>697</v>
      </c>
      <c r="C20" s="211" t="s">
        <v>697</v>
      </c>
      <c r="D20" s="211" t="s">
        <v>685</v>
      </c>
      <c r="E20" s="211" t="s">
        <v>693</v>
      </c>
      <c r="F20" s="4" t="s">
        <v>32</v>
      </c>
      <c r="G20" s="4" t="s">
        <v>33</v>
      </c>
      <c r="H20" s="212" t="s">
        <v>798</v>
      </c>
      <c r="I20" s="68">
        <f>SUMIF('GASTOS DE PERSONAL Y GENERAL'!C:C,'GASTOS GENERALES'!T20,'GASTOS DE PERSONAL Y GENERAL'!P:P)</f>
        <v>1000000000</v>
      </c>
      <c r="J20" s="68">
        <f>SUMIF('GASTOS DE PERSONAL Y GENERAL'!C:C,'GASTOS GENERALES'!T20,'GASTOS DE PERSONAL Y GENERAL'!Q:Q)-SUMIF('GASTOS DE PERSONAL Y GENERAL'!C:C,'GASTOS GENERALES'!T20,'GASTOS DE PERSONAL Y GENERAL'!R:R)</f>
        <v>0</v>
      </c>
      <c r="K20" s="68">
        <f t="shared" si="7"/>
        <v>1000000000</v>
      </c>
      <c r="L20" s="68">
        <f>SUMIF('GASTOS DE PERSONAL Y GENERAL'!C:C,'GASTOS GENERALES'!T20,'GASTOS DE PERSONAL Y GENERAL'!U:U)</f>
        <v>1000000000</v>
      </c>
      <c r="M20" s="68">
        <f t="shared" si="8"/>
        <v>0</v>
      </c>
      <c r="N20" s="68">
        <f>SUMIF('GASTOS DE PERSONAL Y GENERAL'!C:C,'GASTOS GENERALES'!T20,'GASTOS DE PERSONAL Y GENERAL'!W:W)</f>
        <v>358134510</v>
      </c>
      <c r="O20" s="68">
        <f t="shared" si="9"/>
        <v>641865490</v>
      </c>
      <c r="P20" s="68">
        <f>SUMIF('GASTOS DE PERSONAL Y GENERAL'!C:C,'GASTOS GENERALES'!T20,'GASTOS DE PERSONAL Y GENERAL'!X:X)</f>
        <v>358134510</v>
      </c>
      <c r="Q20" s="68">
        <f t="shared" si="10"/>
        <v>0</v>
      </c>
      <c r="R20" s="69">
        <f t="shared" si="11"/>
        <v>0.35813451000000002</v>
      </c>
      <c r="S20" s="69">
        <f t="shared" si="12"/>
        <v>0.35813451000000002</v>
      </c>
      <c r="T20" s="20" t="str">
        <f t="shared" si="0"/>
        <v>A-02-02-02-006-009</v>
      </c>
    </row>
    <row r="21" spans="1:20" ht="45.6" customHeight="1">
      <c r="A21" s="211" t="s">
        <v>697</v>
      </c>
      <c r="B21" s="211" t="s">
        <v>697</v>
      </c>
      <c r="C21" s="211" t="s">
        <v>697</v>
      </c>
      <c r="D21" s="211" t="s">
        <v>687</v>
      </c>
      <c r="E21" s="211" t="s">
        <v>671</v>
      </c>
      <c r="F21" s="4" t="s">
        <v>32</v>
      </c>
      <c r="G21" s="4" t="s">
        <v>33</v>
      </c>
      <c r="H21" s="212" t="s">
        <v>800</v>
      </c>
      <c r="I21" s="68">
        <f>SUMIF('GASTOS DE PERSONAL Y GENERAL'!C:C,'GASTOS GENERALES'!T21,'GASTOS DE PERSONAL Y GENERAL'!P:P)</f>
        <v>4000000000</v>
      </c>
      <c r="J21" s="68">
        <f>SUMIF('GASTOS DE PERSONAL Y GENERAL'!C:C,'GASTOS GENERALES'!T21,'GASTOS DE PERSONAL Y GENERAL'!Q:Q)-SUMIF('GASTOS DE PERSONAL Y GENERAL'!C:C,'GASTOS GENERALES'!T21,'GASTOS DE PERSONAL Y GENERAL'!R:R)</f>
        <v>-240000000</v>
      </c>
      <c r="K21" s="68">
        <f t="shared" si="7"/>
        <v>3760000000</v>
      </c>
      <c r="L21" s="68">
        <f>SUMIF('GASTOS DE PERSONAL Y GENERAL'!C:C,'GASTOS GENERALES'!T21,'GASTOS DE PERSONAL Y GENERAL'!U:U)</f>
        <v>3730510191</v>
      </c>
      <c r="M21" s="68">
        <f t="shared" si="8"/>
        <v>29489809</v>
      </c>
      <c r="N21" s="68">
        <f>SUMIF('GASTOS DE PERSONAL Y GENERAL'!C:C,'GASTOS GENERALES'!T21,'GASTOS DE PERSONAL Y GENERAL'!W:W)</f>
        <v>2058321334</v>
      </c>
      <c r="O21" s="68">
        <f t="shared" si="9"/>
        <v>1672188857</v>
      </c>
      <c r="P21" s="68">
        <f>SUMIF('GASTOS DE PERSONAL Y GENERAL'!C:C,'GASTOS GENERALES'!T21,'GASTOS DE PERSONAL Y GENERAL'!X:X)</f>
        <v>1655258096.98</v>
      </c>
      <c r="Q21" s="68">
        <f t="shared" si="10"/>
        <v>403063237.01999998</v>
      </c>
      <c r="R21" s="69">
        <f t="shared" si="11"/>
        <v>0.54742588670212766</v>
      </c>
      <c r="S21" s="69">
        <f t="shared" si="12"/>
        <v>0.44022821728191491</v>
      </c>
      <c r="T21" s="20" t="str">
        <f t="shared" si="0"/>
        <v>A-02-02-02-007-001</v>
      </c>
    </row>
    <row r="22" spans="1:20" ht="22.5">
      <c r="A22" s="211" t="s">
        <v>697</v>
      </c>
      <c r="B22" s="211" t="s">
        <v>697</v>
      </c>
      <c r="C22" s="211" t="s">
        <v>697</v>
      </c>
      <c r="D22" s="211" t="s">
        <v>687</v>
      </c>
      <c r="E22" s="211" t="s">
        <v>674</v>
      </c>
      <c r="F22" s="4" t="s">
        <v>32</v>
      </c>
      <c r="G22" s="4" t="s">
        <v>33</v>
      </c>
      <c r="H22" s="212" t="s">
        <v>802</v>
      </c>
      <c r="I22" s="68">
        <f>SUMIF('GASTOS DE PERSONAL Y GENERAL'!C:C,'GASTOS GENERALES'!T22,'GASTOS DE PERSONAL Y GENERAL'!P:P)</f>
        <v>41000000</v>
      </c>
      <c r="J22" s="68">
        <f>SUMIF('GASTOS DE PERSONAL Y GENERAL'!C:C,'GASTOS GENERALES'!T22,'GASTOS DE PERSONAL Y GENERAL'!Q:Q)-SUMIF('GASTOS DE PERSONAL Y GENERAL'!C:C,'GASTOS GENERALES'!T22,'GASTOS DE PERSONAL Y GENERAL'!R:R)</f>
        <v>0</v>
      </c>
      <c r="K22" s="68">
        <f t="shared" si="7"/>
        <v>41000000</v>
      </c>
      <c r="L22" s="68">
        <f>SUMIF('GASTOS DE PERSONAL Y GENERAL'!C:C,'GASTOS GENERALES'!T22,'GASTOS DE PERSONAL Y GENERAL'!U:U)</f>
        <v>37299600</v>
      </c>
      <c r="M22" s="68">
        <f t="shared" si="8"/>
        <v>3700400</v>
      </c>
      <c r="N22" s="68">
        <f>SUMIF('GASTOS DE PERSONAL Y GENERAL'!C:C,'GASTOS GENERALES'!T22,'GASTOS DE PERSONAL Y GENERAL'!W:W)</f>
        <v>37299600</v>
      </c>
      <c r="O22" s="68">
        <f t="shared" si="9"/>
        <v>0</v>
      </c>
      <c r="P22" s="68">
        <f>SUMIF('GASTOS DE PERSONAL Y GENERAL'!C:C,'GASTOS GENERALES'!T22,'GASTOS DE PERSONAL Y GENERAL'!X:X)</f>
        <v>11966955</v>
      </c>
      <c r="Q22" s="68">
        <f t="shared" si="10"/>
        <v>25332645</v>
      </c>
      <c r="R22" s="69">
        <f t="shared" si="11"/>
        <v>0.9097463414634146</v>
      </c>
      <c r="S22" s="69">
        <f t="shared" si="12"/>
        <v>0.29187695121951218</v>
      </c>
      <c r="T22" s="20" t="str">
        <f t="shared" si="0"/>
        <v>A-02-02-02-007-002</v>
      </c>
    </row>
    <row r="23" spans="1:20" s="168" customFormat="1" ht="45">
      <c r="A23" s="246" t="s">
        <v>697</v>
      </c>
      <c r="B23" s="246" t="s">
        <v>697</v>
      </c>
      <c r="C23" s="246" t="s">
        <v>697</v>
      </c>
      <c r="D23" s="246" t="s">
        <v>687</v>
      </c>
      <c r="E23" s="246" t="s">
        <v>677</v>
      </c>
      <c r="F23" s="277" t="s">
        <v>32</v>
      </c>
      <c r="G23" s="277" t="s">
        <v>33</v>
      </c>
      <c r="H23" s="234" t="s">
        <v>863</v>
      </c>
      <c r="I23" s="68">
        <f>SUMIF('GASTOS DE PERSONAL Y GENERAL'!C:C,'GASTOS GENERALES'!T23,'GASTOS DE PERSONAL Y GENERAL'!P:P)</f>
        <v>450000000</v>
      </c>
      <c r="J23" s="68">
        <f>SUMIF('GASTOS DE PERSONAL Y GENERAL'!C:C,'GASTOS GENERALES'!T23,'GASTOS DE PERSONAL Y GENERAL'!Q:Q)-SUMIF('GASTOS DE PERSONAL Y GENERAL'!C:C,'GASTOS GENERALES'!T23,'GASTOS DE PERSONAL Y GENERAL'!R:R)</f>
        <v>-158531020</v>
      </c>
      <c r="K23" s="68">
        <f>+I23+J23</f>
        <v>291468980</v>
      </c>
      <c r="L23" s="68">
        <f>SUMIF('GASTOS DE PERSONAL Y GENERAL'!C:C,'GASTOS GENERALES'!T23,'GASTOS DE PERSONAL Y GENERAL'!U:U)</f>
        <v>291468980</v>
      </c>
      <c r="M23" s="68">
        <f>+K23-L23</f>
        <v>0</v>
      </c>
      <c r="N23" s="68">
        <f>SUMIF('GASTOS DE PERSONAL Y GENERAL'!C:C,'GASTOS GENERALES'!T23,'GASTOS DE PERSONAL Y GENERAL'!W:W)</f>
        <v>291468980</v>
      </c>
      <c r="O23" s="68">
        <f>+L23-N23</f>
        <v>0</v>
      </c>
      <c r="P23" s="68">
        <f>SUMIF('GASTOS DE PERSONAL Y GENERAL'!C:C,'GASTOS GENERALES'!T23,'GASTOS DE PERSONAL Y GENERAL'!X:X)</f>
        <v>95476814</v>
      </c>
      <c r="Q23" s="68">
        <f>+N23-P23</f>
        <v>195992166</v>
      </c>
      <c r="R23" s="69">
        <f>+N23/K23</f>
        <v>1</v>
      </c>
      <c r="S23" s="69">
        <f>+P23/K23</f>
        <v>0.32757109864658668</v>
      </c>
      <c r="T23" s="168" t="str">
        <f t="shared" si="0"/>
        <v>A-02-02-02-007-003</v>
      </c>
    </row>
    <row r="24" spans="1:20" ht="43.15" customHeight="1">
      <c r="A24" s="211" t="s">
        <v>697</v>
      </c>
      <c r="B24" s="211" t="s">
        <v>697</v>
      </c>
      <c r="C24" s="211" t="s">
        <v>697</v>
      </c>
      <c r="D24" s="211" t="s">
        <v>690</v>
      </c>
      <c r="E24" s="211" t="s">
        <v>674</v>
      </c>
      <c r="F24" s="4" t="s">
        <v>32</v>
      </c>
      <c r="G24" s="4" t="s">
        <v>33</v>
      </c>
      <c r="H24" s="212" t="s">
        <v>804</v>
      </c>
      <c r="I24" s="68">
        <f>SUMIF('GASTOS DE PERSONAL Y GENERAL'!C:C,'GASTOS GENERALES'!T24,'GASTOS DE PERSONAL Y GENERAL'!P:P)</f>
        <v>6000000000</v>
      </c>
      <c r="J24" s="68">
        <f>SUMIF('GASTOS DE PERSONAL Y GENERAL'!C:C,'GASTOS GENERALES'!T24,'GASTOS DE PERSONAL Y GENERAL'!Q:Q)-SUMIF('GASTOS DE PERSONAL Y GENERAL'!C:C,'GASTOS GENERALES'!T24,'GASTOS DE PERSONAL Y GENERAL'!R:R)</f>
        <v>500000000</v>
      </c>
      <c r="K24" s="68">
        <f t="shared" si="7"/>
        <v>6500000000</v>
      </c>
      <c r="L24" s="68">
        <f>SUMIF('GASTOS DE PERSONAL Y GENERAL'!C:C,'GASTOS GENERALES'!T24,'GASTOS DE PERSONAL Y GENERAL'!U:U)</f>
        <v>6299422940</v>
      </c>
      <c r="M24" s="68">
        <f t="shared" si="8"/>
        <v>200577060</v>
      </c>
      <c r="N24" s="68">
        <f>SUMIF('GASTOS DE PERSONAL Y GENERAL'!C:C,'GASTOS GENERALES'!T24,'GASTOS DE PERSONAL Y GENERAL'!W:W)</f>
        <v>6280102651</v>
      </c>
      <c r="O24" s="68">
        <f t="shared" si="9"/>
        <v>19320289</v>
      </c>
      <c r="P24" s="68">
        <f>SUMIF('GASTOS DE PERSONAL Y GENERAL'!C:C,'GASTOS GENERALES'!T24,'GASTOS DE PERSONAL Y GENERAL'!X:X)</f>
        <v>2011824794.8</v>
      </c>
      <c r="Q24" s="68">
        <f t="shared" si="10"/>
        <v>4268277856.1999998</v>
      </c>
      <c r="R24" s="69">
        <f t="shared" si="11"/>
        <v>0.96616963861538463</v>
      </c>
      <c r="S24" s="69">
        <f t="shared" si="12"/>
        <v>0.30951150689230766</v>
      </c>
      <c r="T24" s="20" t="str">
        <f t="shared" si="0"/>
        <v>A-02-02-02-008-002</v>
      </c>
    </row>
    <row r="25" spans="1:20" ht="45">
      <c r="A25" s="211" t="s">
        <v>697</v>
      </c>
      <c r="B25" s="211" t="s">
        <v>697</v>
      </c>
      <c r="C25" s="211" t="s">
        <v>697</v>
      </c>
      <c r="D25" s="211" t="s">
        <v>690</v>
      </c>
      <c r="E25" s="211" t="s">
        <v>677</v>
      </c>
      <c r="F25" s="4" t="s">
        <v>32</v>
      </c>
      <c r="G25" s="4" t="s">
        <v>33</v>
      </c>
      <c r="H25" s="212" t="s">
        <v>806</v>
      </c>
      <c r="I25" s="68">
        <f>SUMIF('GASTOS DE PERSONAL Y GENERAL'!C:C,'GASTOS GENERALES'!T25,'GASTOS DE PERSONAL Y GENERAL'!P:P)</f>
        <v>2757252361</v>
      </c>
      <c r="J25" s="68">
        <f>SUMIF('GASTOS DE PERSONAL Y GENERAL'!C:C,'GASTOS GENERALES'!T25,'GASTOS DE PERSONAL Y GENERAL'!Q:Q)-SUMIF('GASTOS DE PERSONAL Y GENERAL'!C:C,'GASTOS GENERALES'!T25,'GASTOS DE PERSONAL Y GENERAL'!R:R)</f>
        <v>714299872.17000008</v>
      </c>
      <c r="K25" s="68">
        <f t="shared" si="7"/>
        <v>3471552233.1700001</v>
      </c>
      <c r="L25" s="68">
        <f>SUMIF('GASTOS DE PERSONAL Y GENERAL'!C:C,'GASTOS GENERALES'!T25,'GASTOS DE PERSONAL Y GENERAL'!U:U)</f>
        <v>3264818863</v>
      </c>
      <c r="M25" s="68">
        <f t="shared" si="8"/>
        <v>206733370.17000008</v>
      </c>
      <c r="N25" s="68">
        <f>SUMIF('GASTOS DE PERSONAL Y GENERAL'!C:C,'GASTOS GENERALES'!T25,'GASTOS DE PERSONAL Y GENERAL'!W:W)</f>
        <v>3228773362.5</v>
      </c>
      <c r="O25" s="68">
        <f t="shared" si="9"/>
        <v>36045500.5</v>
      </c>
      <c r="P25" s="68">
        <f>SUMIF('GASTOS DE PERSONAL Y GENERAL'!C:C,'GASTOS GENERALES'!T25,'GASTOS DE PERSONAL Y GENERAL'!X:X)</f>
        <v>1106449044.6300001</v>
      </c>
      <c r="Q25" s="68">
        <f t="shared" si="10"/>
        <v>2122324317.8699999</v>
      </c>
      <c r="R25" s="69">
        <f t="shared" si="11"/>
        <v>0.93006619103976151</v>
      </c>
      <c r="S25" s="69">
        <f t="shared" si="12"/>
        <v>0.31871882383277911</v>
      </c>
      <c r="T25" s="20" t="str">
        <f t="shared" si="0"/>
        <v>A-02-02-02-008-003</v>
      </c>
    </row>
    <row r="26" spans="1:20" ht="69" customHeight="1">
      <c r="A26" s="211" t="s">
        <v>697</v>
      </c>
      <c r="B26" s="211" t="s">
        <v>697</v>
      </c>
      <c r="C26" s="211" t="s">
        <v>697</v>
      </c>
      <c r="D26" s="211" t="s">
        <v>690</v>
      </c>
      <c r="E26" s="211" t="s">
        <v>680</v>
      </c>
      <c r="F26" s="4" t="s">
        <v>32</v>
      </c>
      <c r="G26" s="4" t="s">
        <v>33</v>
      </c>
      <c r="H26" s="212" t="s">
        <v>808</v>
      </c>
      <c r="I26" s="68">
        <f>SUMIF('GASTOS DE PERSONAL Y GENERAL'!C:C,'GASTOS GENERALES'!T26,'GASTOS DE PERSONAL Y GENERAL'!P:P)</f>
        <v>650000000</v>
      </c>
      <c r="J26" s="68">
        <f>SUMIF('GASTOS DE PERSONAL Y GENERAL'!C:C,'GASTOS GENERALES'!T26,'GASTOS DE PERSONAL Y GENERAL'!Q:Q)-SUMIF('GASTOS DE PERSONAL Y GENERAL'!C:C,'GASTOS GENERALES'!T26,'GASTOS DE PERSONAL Y GENERAL'!R:R)</f>
        <v>-119684513.92</v>
      </c>
      <c r="K26" s="68">
        <f t="shared" si="7"/>
        <v>530315486.07999998</v>
      </c>
      <c r="L26" s="68">
        <f>SUMIF('GASTOS DE PERSONAL Y GENERAL'!C:C,'GASTOS GENERALES'!T26,'GASTOS DE PERSONAL Y GENERAL'!U:U)</f>
        <v>530315486.07999998</v>
      </c>
      <c r="M26" s="68">
        <f t="shared" si="8"/>
        <v>0</v>
      </c>
      <c r="N26" s="68">
        <f>SUMIF('GASTOS DE PERSONAL Y GENERAL'!C:C,'GASTOS GENERALES'!T26,'GASTOS DE PERSONAL Y GENERAL'!W:W)</f>
        <v>403297840.07999998</v>
      </c>
      <c r="O26" s="68">
        <f t="shared" si="9"/>
        <v>127017646</v>
      </c>
      <c r="P26" s="68">
        <f>SUMIF('GASTOS DE PERSONAL Y GENERAL'!C:C,'GASTOS GENERALES'!T26,'GASTOS DE PERSONAL Y GENERAL'!X:X)</f>
        <v>245160477</v>
      </c>
      <c r="Q26" s="68">
        <f t="shared" si="10"/>
        <v>158137363.07999998</v>
      </c>
      <c r="R26" s="69">
        <f t="shared" si="11"/>
        <v>0.76048663609865064</v>
      </c>
      <c r="S26" s="69">
        <f t="shared" si="12"/>
        <v>0.46229175544577</v>
      </c>
      <c r="T26" s="20" t="str">
        <f t="shared" si="0"/>
        <v>A-02-02-02-008-004</v>
      </c>
    </row>
    <row r="27" spans="1:20" ht="39.6" customHeight="1">
      <c r="A27" s="211" t="s">
        <v>697</v>
      </c>
      <c r="B27" s="211" t="s">
        <v>697</v>
      </c>
      <c r="C27" s="211" t="s">
        <v>697</v>
      </c>
      <c r="D27" s="211" t="s">
        <v>690</v>
      </c>
      <c r="E27" s="211" t="s">
        <v>683</v>
      </c>
      <c r="F27" s="4" t="s">
        <v>32</v>
      </c>
      <c r="G27" s="4" t="s">
        <v>33</v>
      </c>
      <c r="H27" s="212" t="s">
        <v>810</v>
      </c>
      <c r="I27" s="68">
        <f>SUMIF('GASTOS DE PERSONAL Y GENERAL'!C:C,'GASTOS GENERALES'!T27,'GASTOS DE PERSONAL Y GENERAL'!P:P)</f>
        <v>7195000000</v>
      </c>
      <c r="J27" s="68">
        <f>SUMIF('GASTOS DE PERSONAL Y GENERAL'!C:C,'GASTOS GENERALES'!T27,'GASTOS DE PERSONAL Y GENERAL'!Q:Q)-SUMIF('GASTOS DE PERSONAL Y GENERAL'!C:C,'GASTOS GENERALES'!T27,'GASTOS DE PERSONAL Y GENERAL'!R:R)</f>
        <v>-500000000</v>
      </c>
      <c r="K27" s="68">
        <f t="shared" si="7"/>
        <v>6695000000</v>
      </c>
      <c r="L27" s="68">
        <f>SUMIF('GASTOS DE PERSONAL Y GENERAL'!C:C,'GASTOS GENERALES'!T27,'GASTOS DE PERSONAL Y GENERAL'!U:U)</f>
        <v>5987152107.29</v>
      </c>
      <c r="M27" s="68">
        <f t="shared" si="8"/>
        <v>707847892.71000004</v>
      </c>
      <c r="N27" s="68">
        <f>SUMIF('GASTOS DE PERSONAL Y GENERAL'!C:C,'GASTOS GENERALES'!T27,'GASTOS DE PERSONAL Y GENERAL'!W:W)</f>
        <v>3189728147.29</v>
      </c>
      <c r="O27" s="68">
        <f t="shared" si="9"/>
        <v>2797423960</v>
      </c>
      <c r="P27" s="68">
        <f>SUMIF('GASTOS DE PERSONAL Y GENERAL'!C:C,'GASTOS GENERALES'!T27,'GASTOS DE PERSONAL Y GENERAL'!X:X)</f>
        <v>1906054974.8299999</v>
      </c>
      <c r="Q27" s="68">
        <f t="shared" si="10"/>
        <v>1283673172.46</v>
      </c>
      <c r="R27" s="69">
        <f t="shared" si="11"/>
        <v>0.47643437599551902</v>
      </c>
      <c r="S27" s="69">
        <f t="shared" si="12"/>
        <v>0.28469827854070201</v>
      </c>
      <c r="T27" s="20" t="str">
        <f t="shared" si="0"/>
        <v>A-02-02-02-008-005</v>
      </c>
    </row>
    <row r="28" spans="1:20" ht="82.5" customHeight="1">
      <c r="A28" s="211" t="s">
        <v>697</v>
      </c>
      <c r="B28" s="211" t="s">
        <v>697</v>
      </c>
      <c r="C28" s="211" t="s">
        <v>697</v>
      </c>
      <c r="D28" s="211" t="s">
        <v>690</v>
      </c>
      <c r="E28" s="211" t="s">
        <v>687</v>
      </c>
      <c r="F28" s="4" t="s">
        <v>32</v>
      </c>
      <c r="G28" s="4" t="s">
        <v>33</v>
      </c>
      <c r="H28" s="212" t="s">
        <v>812</v>
      </c>
      <c r="I28" s="68">
        <f>SUMIF('GASTOS DE PERSONAL Y GENERAL'!C:C,'GASTOS GENERALES'!T28,'GASTOS DE PERSONAL Y GENERAL'!P:P)</f>
        <v>1092620655</v>
      </c>
      <c r="J28" s="68">
        <f>SUMIF('GASTOS DE PERSONAL Y GENERAL'!C:C,'GASTOS GENERALES'!T28,'GASTOS DE PERSONAL Y GENERAL'!Q:Q)-SUMIF('GASTOS DE PERSONAL Y GENERAL'!C:C,'GASTOS GENERALES'!T28,'GASTOS DE PERSONAL Y GENERAL'!R:R)</f>
        <v>0</v>
      </c>
      <c r="K28" s="68">
        <f t="shared" si="7"/>
        <v>1092620655</v>
      </c>
      <c r="L28" s="68">
        <f>SUMIF('GASTOS DE PERSONAL Y GENERAL'!C:C,'GASTOS GENERALES'!T28,'GASTOS DE PERSONAL Y GENERAL'!U:U)</f>
        <v>899679804</v>
      </c>
      <c r="M28" s="68">
        <f t="shared" si="8"/>
        <v>192940851</v>
      </c>
      <c r="N28" s="68">
        <f>SUMIF('GASTOS DE PERSONAL Y GENERAL'!C:C,'GASTOS GENERALES'!T28,'GASTOS DE PERSONAL Y GENERAL'!W:W)</f>
        <v>568479896</v>
      </c>
      <c r="O28" s="68">
        <f t="shared" si="9"/>
        <v>331199908</v>
      </c>
      <c r="P28" s="68">
        <f>SUMIF('GASTOS DE PERSONAL Y GENERAL'!C:C,'GASTOS GENERALES'!T28,'GASTOS DE PERSONAL Y GENERAL'!X:X)</f>
        <v>37094453.130000003</v>
      </c>
      <c r="Q28" s="68">
        <f t="shared" si="10"/>
        <v>531385442.87</v>
      </c>
      <c r="R28" s="69">
        <f t="shared" si="11"/>
        <v>0.52029027036835584</v>
      </c>
      <c r="S28" s="69">
        <f t="shared" si="12"/>
        <v>3.394998342768836E-2</v>
      </c>
      <c r="T28" s="20" t="str">
        <f t="shared" si="0"/>
        <v>A-02-02-02-008-007</v>
      </c>
    </row>
    <row r="29" spans="1:20" ht="99.75" customHeight="1">
      <c r="A29" s="211" t="s">
        <v>697</v>
      </c>
      <c r="B29" s="211" t="s">
        <v>697</v>
      </c>
      <c r="C29" s="211" t="s">
        <v>697</v>
      </c>
      <c r="D29" s="211" t="s">
        <v>690</v>
      </c>
      <c r="E29" s="211" t="s">
        <v>693</v>
      </c>
      <c r="F29" s="4" t="s">
        <v>32</v>
      </c>
      <c r="G29" s="4" t="s">
        <v>33</v>
      </c>
      <c r="H29" s="212" t="s">
        <v>814</v>
      </c>
      <c r="I29" s="68">
        <f>SUMIF('GASTOS DE PERSONAL Y GENERAL'!C:C,'GASTOS GENERALES'!T29,'GASTOS DE PERSONAL Y GENERAL'!P:P)</f>
        <v>110000000</v>
      </c>
      <c r="J29" s="68">
        <f>SUMIF('GASTOS DE PERSONAL Y GENERAL'!C:C,'GASTOS GENERALES'!T29,'GASTOS DE PERSONAL Y GENERAL'!Q:Q)-SUMIF('GASTOS DE PERSONAL Y GENERAL'!C:C,'GASTOS GENERALES'!T29,'GASTOS DE PERSONAL Y GENERAL'!R:R)</f>
        <v>0</v>
      </c>
      <c r="K29" s="68">
        <f t="shared" si="7"/>
        <v>110000000</v>
      </c>
      <c r="L29" s="68">
        <f>SUMIF('GASTOS DE PERSONAL Y GENERAL'!C:C,'GASTOS GENERALES'!T29,'GASTOS DE PERSONAL Y GENERAL'!U:U)</f>
        <v>110000000</v>
      </c>
      <c r="M29" s="68">
        <f t="shared" si="8"/>
        <v>0</v>
      </c>
      <c r="N29" s="68">
        <f>SUMIF('GASTOS DE PERSONAL Y GENERAL'!C:C,'GASTOS GENERALES'!T29,'GASTOS DE PERSONAL Y GENERAL'!W:W)</f>
        <v>110000000</v>
      </c>
      <c r="O29" s="68">
        <f t="shared" si="9"/>
        <v>0</v>
      </c>
      <c r="P29" s="68">
        <f>SUMIF('GASTOS DE PERSONAL Y GENERAL'!C:C,'GASTOS GENERALES'!T29,'GASTOS DE PERSONAL Y GENERAL'!X:X)</f>
        <v>36090250</v>
      </c>
      <c r="Q29" s="68">
        <f t="shared" si="10"/>
        <v>73909750</v>
      </c>
      <c r="R29" s="69">
        <f t="shared" si="11"/>
        <v>1</v>
      </c>
      <c r="S29" s="69">
        <f t="shared" si="12"/>
        <v>0.32809318181818181</v>
      </c>
      <c r="T29" s="20" t="str">
        <f t="shared" si="0"/>
        <v>A-02-02-02-008-009</v>
      </c>
    </row>
    <row r="30" spans="1:20" ht="54.6" customHeight="1">
      <c r="A30" s="211" t="s">
        <v>697</v>
      </c>
      <c r="B30" s="211" t="s">
        <v>697</v>
      </c>
      <c r="C30" s="211" t="s">
        <v>697</v>
      </c>
      <c r="D30" s="211" t="s">
        <v>693</v>
      </c>
      <c r="E30" s="211" t="s">
        <v>677</v>
      </c>
      <c r="F30" s="4" t="s">
        <v>32</v>
      </c>
      <c r="G30" s="4" t="s">
        <v>33</v>
      </c>
      <c r="H30" s="212" t="s">
        <v>816</v>
      </c>
      <c r="I30" s="68">
        <f>SUMIF('GASTOS DE PERSONAL Y GENERAL'!C:C,'GASTOS GENERALES'!T30,'GASTOS DE PERSONAL Y GENERAL'!P:P)</f>
        <v>110000000</v>
      </c>
      <c r="J30" s="68">
        <f>SUMIF('GASTOS DE PERSONAL Y GENERAL'!C:C,'GASTOS GENERALES'!T30,'GASTOS DE PERSONAL Y GENERAL'!Q:Q)-SUMIF('GASTOS DE PERSONAL Y GENERAL'!C:C,'GASTOS GENERALES'!T30,'GASTOS DE PERSONAL Y GENERAL'!R:R)</f>
        <v>0</v>
      </c>
      <c r="K30" s="68">
        <f t="shared" si="7"/>
        <v>110000000</v>
      </c>
      <c r="L30" s="68">
        <f>SUMIF('GASTOS DE PERSONAL Y GENERAL'!C:C,'GASTOS GENERALES'!T30,'GASTOS DE PERSONAL Y GENERAL'!U:U)</f>
        <v>109800000</v>
      </c>
      <c r="M30" s="68">
        <f t="shared" si="8"/>
        <v>200000</v>
      </c>
      <c r="N30" s="68">
        <f>SUMIF('GASTOS DE PERSONAL Y GENERAL'!C:C,'GASTOS GENERALES'!T30,'GASTOS DE PERSONAL Y GENERAL'!W:W)</f>
        <v>109800000</v>
      </c>
      <c r="O30" s="68">
        <f t="shared" si="9"/>
        <v>0</v>
      </c>
      <c r="P30" s="68">
        <f>SUMIF('GASTOS DE PERSONAL Y GENERAL'!C:C,'GASTOS GENERALES'!T30,'GASTOS DE PERSONAL Y GENERAL'!X:X)</f>
        <v>1294000</v>
      </c>
      <c r="Q30" s="68">
        <f t="shared" si="10"/>
        <v>108506000</v>
      </c>
      <c r="R30" s="69">
        <f t="shared" si="11"/>
        <v>0.99818181818181817</v>
      </c>
      <c r="S30" s="69">
        <f t="shared" si="12"/>
        <v>1.1763636363636363E-2</v>
      </c>
      <c r="T30" s="20" t="str">
        <f t="shared" si="0"/>
        <v>A-02-02-02-009-003</v>
      </c>
    </row>
    <row r="31" spans="1:20" ht="112.5">
      <c r="A31" s="233" t="s">
        <v>697</v>
      </c>
      <c r="B31" s="231" t="s">
        <v>697</v>
      </c>
      <c r="C31" s="231" t="s">
        <v>697</v>
      </c>
      <c r="D31" s="231" t="s">
        <v>693</v>
      </c>
      <c r="E31" s="231" t="s">
        <v>680</v>
      </c>
      <c r="F31" s="4" t="s">
        <v>32</v>
      </c>
      <c r="G31" s="4" t="s">
        <v>33</v>
      </c>
      <c r="H31" s="212" t="s">
        <v>818</v>
      </c>
      <c r="I31" s="68">
        <f>SUMIF('GASTOS DE PERSONAL Y GENERAL'!C:C,'GASTOS GENERALES'!T31,'GASTOS DE PERSONAL Y GENERAL'!P:P)</f>
        <v>75000000</v>
      </c>
      <c r="J31" s="68">
        <f>SUMIF('GASTOS DE PERSONAL Y GENERAL'!C:C,'GASTOS GENERALES'!T31,'GASTOS DE PERSONAL Y GENERAL'!Q:Q)-SUMIF('GASTOS DE PERSONAL Y GENERAL'!C:C,'GASTOS GENERALES'!T31,'GASTOS DE PERSONAL Y GENERAL'!R:R)</f>
        <v>0</v>
      </c>
      <c r="K31" s="68">
        <f t="shared" si="7"/>
        <v>75000000</v>
      </c>
      <c r="L31" s="68">
        <f>SUMIF('GASTOS DE PERSONAL Y GENERAL'!C:C,'GASTOS GENERALES'!T31,'GASTOS DE PERSONAL Y GENERAL'!U:U)</f>
        <v>75000000</v>
      </c>
      <c r="M31" s="68">
        <f t="shared" si="8"/>
        <v>0</v>
      </c>
      <c r="N31" s="68">
        <f>SUMIF('GASTOS DE PERSONAL Y GENERAL'!C:C,'GASTOS GENERALES'!T31,'GASTOS DE PERSONAL Y GENERAL'!W:W)</f>
        <v>28214169.210000001</v>
      </c>
      <c r="O31" s="68">
        <f t="shared" si="9"/>
        <v>46785830.789999999</v>
      </c>
      <c r="P31" s="68">
        <f>SUMIF('GASTOS DE PERSONAL Y GENERAL'!C:C,'GASTOS GENERALES'!T31,'GASTOS DE PERSONAL Y GENERAL'!X:X)</f>
        <v>28214169.210000001</v>
      </c>
      <c r="Q31" s="68">
        <f t="shared" si="10"/>
        <v>0</v>
      </c>
      <c r="R31" s="69">
        <f t="shared" si="11"/>
        <v>0.37618892279999999</v>
      </c>
      <c r="S31" s="69">
        <f t="shared" si="12"/>
        <v>0.37618892279999999</v>
      </c>
      <c r="T31" s="20" t="str">
        <f t="shared" si="0"/>
        <v>A-02-02-02-009-004</v>
      </c>
    </row>
    <row r="32" spans="1:20" ht="45">
      <c r="A32" s="233" t="s">
        <v>697</v>
      </c>
      <c r="B32" s="231" t="s">
        <v>697</v>
      </c>
      <c r="C32" s="231" t="s">
        <v>697</v>
      </c>
      <c r="D32" s="231" t="s">
        <v>693</v>
      </c>
      <c r="E32" s="231" t="s">
        <v>685</v>
      </c>
      <c r="F32" s="4" t="s">
        <v>32</v>
      </c>
      <c r="G32" s="4" t="s">
        <v>33</v>
      </c>
      <c r="H32" s="212" t="s">
        <v>820</v>
      </c>
      <c r="I32" s="68">
        <f>SUMIF('GASTOS DE PERSONAL Y GENERAL'!C:C,'GASTOS GENERALES'!T32,'GASTOS DE PERSONAL Y GENERAL'!P:P)</f>
        <v>450000000</v>
      </c>
      <c r="J32" s="68">
        <f>SUMIF('GASTOS DE PERSONAL Y GENERAL'!C:C,'GASTOS GENERALES'!T32,'GASTOS DE PERSONAL Y GENERAL'!Q:Q)-SUMIF('GASTOS DE PERSONAL Y GENERAL'!C:C,'GASTOS GENERALES'!T32,'GASTOS DE PERSONAL Y GENERAL'!R:R)</f>
        <v>-100000000</v>
      </c>
      <c r="K32" s="68">
        <f t="shared" si="7"/>
        <v>350000000</v>
      </c>
      <c r="L32" s="68">
        <f>SUMIF('GASTOS DE PERSONAL Y GENERAL'!C:C,'GASTOS GENERALES'!T32,'GASTOS DE PERSONAL Y GENERAL'!U:U)</f>
        <v>300000000</v>
      </c>
      <c r="M32" s="68">
        <f t="shared" si="8"/>
        <v>50000000</v>
      </c>
      <c r="N32" s="68">
        <f>SUMIF('GASTOS DE PERSONAL Y GENERAL'!C:C,'GASTOS GENERALES'!T32,'GASTOS DE PERSONAL Y GENERAL'!W:W)</f>
        <v>300000000</v>
      </c>
      <c r="O32" s="68">
        <f t="shared" si="9"/>
        <v>0</v>
      </c>
      <c r="P32" s="68">
        <f>SUMIF('GASTOS DE PERSONAL Y GENERAL'!C:C,'GASTOS GENERALES'!T32,'GASTOS DE PERSONAL Y GENERAL'!X:X)</f>
        <v>0</v>
      </c>
      <c r="Q32" s="68">
        <f t="shared" si="10"/>
        <v>300000000</v>
      </c>
      <c r="R32" s="69">
        <f t="shared" si="11"/>
        <v>0.8571428571428571</v>
      </c>
      <c r="S32" s="69">
        <f t="shared" si="12"/>
        <v>0</v>
      </c>
      <c r="T32" s="20" t="str">
        <f t="shared" si="0"/>
        <v>A-02-02-02-009-006</v>
      </c>
    </row>
    <row r="33" spans="1:20" ht="33.75">
      <c r="A33" s="231" t="s">
        <v>697</v>
      </c>
      <c r="B33" s="231" t="s">
        <v>697</v>
      </c>
      <c r="C33" s="231" t="s">
        <v>697</v>
      </c>
      <c r="D33" s="231" t="s">
        <v>695</v>
      </c>
      <c r="E33" s="231"/>
      <c r="F33" s="4" t="s">
        <v>32</v>
      </c>
      <c r="G33" s="4" t="s">
        <v>33</v>
      </c>
      <c r="H33" s="212" t="s">
        <v>724</v>
      </c>
      <c r="I33" s="68">
        <f>SUMIF('GASTOS DE PERSONAL Y GENERAL'!C:C,'GASTOS GENERALES'!T33,'GASTOS DE PERSONAL Y GENERAL'!P:P)</f>
        <v>450000000</v>
      </c>
      <c r="J33" s="68">
        <f>SUMIF('GASTOS DE PERSONAL Y GENERAL'!C:C,'GASTOS GENERALES'!T33,'GASTOS DE PERSONAL Y GENERAL'!Q:Q)-SUMIF('GASTOS DE PERSONAL Y GENERAL'!C:C,'GASTOS GENERALES'!T33,'GASTOS DE PERSONAL Y GENERAL'!R:R)</f>
        <v>0</v>
      </c>
      <c r="K33" s="68">
        <f t="shared" si="7"/>
        <v>450000000</v>
      </c>
      <c r="L33" s="68">
        <f>SUMIF('GASTOS DE PERSONAL Y GENERAL'!C:C,'GASTOS GENERALES'!T33,'GASTOS DE PERSONAL Y GENERAL'!U:U)</f>
        <v>375000000</v>
      </c>
      <c r="M33" s="68">
        <f t="shared" si="8"/>
        <v>75000000</v>
      </c>
      <c r="N33" s="68">
        <f>SUMIF('GASTOS DE PERSONAL Y GENERAL'!C:C,'GASTOS GENERALES'!T33,'GASTOS DE PERSONAL Y GENERAL'!W:W)</f>
        <v>207191413</v>
      </c>
      <c r="O33" s="68">
        <f t="shared" si="9"/>
        <v>167808587</v>
      </c>
      <c r="P33" s="68">
        <f>SUMIF('GASTOS DE PERSONAL Y GENERAL'!C:C,'GASTOS GENERALES'!T33,'GASTOS DE PERSONAL Y GENERAL'!X:X)</f>
        <v>201906458</v>
      </c>
      <c r="Q33" s="68">
        <f t="shared" si="10"/>
        <v>5284955</v>
      </c>
      <c r="R33" s="69">
        <f t="shared" si="11"/>
        <v>0.46042536222222225</v>
      </c>
      <c r="S33" s="69">
        <f t="shared" si="12"/>
        <v>0.4486810177777778</v>
      </c>
      <c r="T33" s="20" t="str">
        <f>CONCATENATE("A","-",A33,"-",B33,"-",C33,"-",D33)</f>
        <v>A-02-02-02-010</v>
      </c>
    </row>
    <row r="34" spans="1:20" s="60" customFormat="1" ht="12" thickBot="1">
      <c r="A34" s="341" t="s">
        <v>95</v>
      </c>
      <c r="B34" s="344"/>
      <c r="C34" s="344"/>
      <c r="D34" s="344"/>
      <c r="E34" s="344"/>
      <c r="F34" s="344"/>
      <c r="G34" s="344"/>
      <c r="H34" s="344"/>
      <c r="I34" s="174">
        <f t="shared" ref="I34:Q34" si="13">SUM(I6:I33)</f>
        <v>27497392212</v>
      </c>
      <c r="J34" s="174">
        <f t="shared" si="13"/>
        <v>1.1920928955078125E-7</v>
      </c>
      <c r="K34" s="174">
        <f t="shared" si="13"/>
        <v>27497392212</v>
      </c>
      <c r="L34" s="174">
        <f t="shared" si="13"/>
        <v>25629766389.400002</v>
      </c>
      <c r="M34" s="174">
        <f t="shared" si="13"/>
        <v>1867625822.6000001</v>
      </c>
      <c r="N34" s="174">
        <f t="shared" si="13"/>
        <v>19518066968.109997</v>
      </c>
      <c r="O34" s="174">
        <f t="shared" si="13"/>
        <v>6111699421.29</v>
      </c>
      <c r="P34" s="174">
        <f t="shared" si="13"/>
        <v>8250310038.6400003</v>
      </c>
      <c r="Q34" s="174">
        <f t="shared" si="13"/>
        <v>11267756929.469999</v>
      </c>
      <c r="R34" s="184">
        <f>N34/K34</f>
        <v>0.70981520056990044</v>
      </c>
      <c r="S34" s="184">
        <f>P34/K34</f>
        <v>0.30003972649593746</v>
      </c>
      <c r="T34" s="72"/>
    </row>
    <row r="35" spans="1:20">
      <c r="I35" s="73"/>
      <c r="L35" s="73"/>
    </row>
    <row r="36" spans="1:20">
      <c r="I36" s="73"/>
      <c r="J36" s="73"/>
    </row>
    <row r="37" spans="1:20">
      <c r="I37" s="73"/>
    </row>
  </sheetData>
  <sheetProtection selectLockedCells="1" selectUnlockedCells="1"/>
  <autoFilter ref="A5:T5" xr:uid="{00000000-0009-0000-0000-000003000000}"/>
  <mergeCells count="1">
    <mergeCell ref="A34:H34"/>
  </mergeCells>
  <phoneticPr fontId="27" type="noConversion"/>
  <pageMargins left="0.15748031496062992" right="0.19685039370078741" top="0.31496062992125984" bottom="0.31496062992125984" header="0.31496062992125984" footer="0.27559055118110237"/>
  <pageSetup paperSize="14" scale="8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C4" sqref="C4"/>
    </sheetView>
  </sheetViews>
  <sheetFormatPr baseColWidth="10" defaultRowHeight="12.75"/>
  <sheetData>
    <row r="1" spans="1:1">
      <c r="A1" s="78" t="s">
        <v>958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73"/>
  <sheetViews>
    <sheetView showGridLines="0" zoomScale="70" zoomScaleNormal="70" workbookViewId="0">
      <pane xSplit="1" ySplit="4" topLeftCell="B5" activePane="bottomRight" state="frozen"/>
      <selection activeCell="L24" sqref="L24"/>
      <selection pane="topRight" activeCell="L24" sqref="L24"/>
      <selection pane="bottomLeft" activeCell="L24" sqref="L24"/>
      <selection pane="bottomRight" activeCell="N10" sqref="N10"/>
    </sheetView>
  </sheetViews>
  <sheetFormatPr baseColWidth="10" defaultColWidth="11.5703125" defaultRowHeight="12"/>
  <cols>
    <col min="1" max="1" width="5.28515625" style="58" customWidth="1"/>
    <col min="2" max="2" width="3.42578125" style="25" customWidth="1"/>
    <col min="3" max="3" width="3.140625" style="25" customWidth="1"/>
    <col min="4" max="4" width="4.7109375" style="25" customWidth="1"/>
    <col min="5" max="5" width="4.5703125" style="25" customWidth="1"/>
    <col min="6" max="6" width="3.28515625" style="25" customWidth="1"/>
    <col min="7" max="7" width="7" style="25" customWidth="1"/>
    <col min="8" max="8" width="4.42578125" style="25" customWidth="1"/>
    <col min="9" max="9" width="23.7109375" style="61" customWidth="1"/>
    <col min="10" max="10" width="25.5703125" style="25" bestFit="1" customWidth="1"/>
    <col min="11" max="11" width="24.85546875" style="25" customWidth="1"/>
    <col min="12" max="12" width="24.85546875" style="25" bestFit="1" customWidth="1"/>
    <col min="13" max="13" width="28" style="25" bestFit="1" customWidth="1"/>
    <col min="14" max="14" width="27.28515625" style="25" customWidth="1"/>
    <col min="15" max="15" width="26.42578125" style="142" bestFit="1" customWidth="1"/>
    <col min="16" max="16" width="27.5703125" style="25" customWidth="1"/>
    <col min="17" max="17" width="26.28515625" style="25" customWidth="1"/>
    <col min="18" max="18" width="29.140625" style="25" customWidth="1"/>
    <col min="19" max="19" width="24.42578125" style="25" bestFit="1" customWidth="1"/>
    <col min="20" max="20" width="9.7109375" style="25" customWidth="1"/>
    <col min="21" max="21" width="10" style="25" customWidth="1"/>
    <col min="22" max="22" width="25.42578125" style="25" hidden="1" customWidth="1"/>
    <col min="23" max="23" width="17" style="25" customWidth="1"/>
    <col min="24" max="16384" width="11.5703125" style="25"/>
  </cols>
  <sheetData>
    <row r="1" spans="1:22" s="52" customFormat="1">
      <c r="A1" s="354" t="s">
        <v>96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"/>
    </row>
    <row r="2" spans="1:22" s="52" customFormat="1">
      <c r="A2" s="354" t="s">
        <v>99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"/>
    </row>
    <row r="3" spans="1:22" s="52" customFormat="1" ht="11.25" customHeight="1">
      <c r="A3" s="354" t="str">
        <f>+FECHA!A1</f>
        <v>DEL 1 DE ENERO AL 31 DE MAYO DE 2026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53"/>
    </row>
    <row r="4" spans="1:22" s="54" customFormat="1" ht="54" customHeight="1">
      <c r="A4" s="57" t="s">
        <v>100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22" t="s">
        <v>82</v>
      </c>
      <c r="J4" s="7" t="s">
        <v>83</v>
      </c>
      <c r="K4" s="7" t="s">
        <v>645</v>
      </c>
      <c r="L4" s="7" t="s">
        <v>646</v>
      </c>
      <c r="M4" s="7" t="s">
        <v>647</v>
      </c>
      <c r="N4" s="7" t="s">
        <v>648</v>
      </c>
      <c r="O4" s="7" t="s">
        <v>649</v>
      </c>
      <c r="P4" s="7" t="s">
        <v>650</v>
      </c>
      <c r="Q4" s="7" t="s">
        <v>651</v>
      </c>
      <c r="R4" s="7" t="s">
        <v>652</v>
      </c>
      <c r="S4" s="7" t="s">
        <v>653</v>
      </c>
      <c r="T4" s="7" t="s">
        <v>654</v>
      </c>
      <c r="U4" s="7" t="s">
        <v>655</v>
      </c>
      <c r="V4" s="24" t="s">
        <v>94</v>
      </c>
    </row>
    <row r="5" spans="1:22" s="142" customFormat="1" ht="58.5" customHeight="1">
      <c r="A5" s="350" t="s">
        <v>101</v>
      </c>
      <c r="B5" s="134" t="s">
        <v>709</v>
      </c>
      <c r="C5" s="134" t="s">
        <v>709</v>
      </c>
      <c r="D5" s="134" t="s">
        <v>735</v>
      </c>
      <c r="E5" s="134" t="s">
        <v>736</v>
      </c>
      <c r="F5" s="221"/>
      <c r="G5" s="204">
        <v>10</v>
      </c>
      <c r="H5" s="219" t="s">
        <v>52</v>
      </c>
      <c r="I5" s="220" t="s">
        <v>74</v>
      </c>
      <c r="J5" s="205">
        <f>SUMIF('TRANSFERENCIAS E INVERSION'!C:C,TRANSFERENCIAS!V5,'TRANSFERENCIAS E INVERSION'!O:O)</f>
        <v>2390307800</v>
      </c>
      <c r="K5" s="205">
        <f>SUMIF('TRANSFERENCIAS E INVERSION'!C:C,TRANSFERENCIAS!V5,'TRANSFERENCIAS E INVERSION'!P:P)-(SUMIF('TRANSFERENCIAS E INVERSION'!C:C,TRANSFERENCIAS!V5,'TRANSFERENCIAS E INVERSION'!Q:Q))</f>
        <v>0</v>
      </c>
      <c r="L5" s="205">
        <f>SUMIF('TRANSFERENCIAS E INVERSION'!C:C,V5,'TRANSFERENCIAS E INVERSION'!S:S)</f>
        <v>0</v>
      </c>
      <c r="M5" s="205">
        <f>+J5+K5-L5</f>
        <v>2390307800</v>
      </c>
      <c r="N5" s="205">
        <f>SUMIF('TRANSFERENCIAS E INVERSION'!C:C,TRANSFERENCIAS!V5,'TRANSFERENCIAS E INVERSION'!T:T)</f>
        <v>2016699515</v>
      </c>
      <c r="O5" s="205">
        <f>+M5-N5</f>
        <v>373608285</v>
      </c>
      <c r="P5" s="205">
        <f>SUMIF('TRANSFERENCIAS E INVERSION'!C:C,TRANSFERENCIAS!V5,'TRANSFERENCIAS E INVERSION'!V:V)</f>
        <v>2016699515</v>
      </c>
      <c r="Q5" s="205">
        <f>+N5-P5</f>
        <v>0</v>
      </c>
      <c r="R5" s="205">
        <f>SUMIF('TRANSFERENCIAS E INVERSION'!C:C,TRANSFERENCIAS!V5,'TRANSFERENCIAS E INVERSION'!W:W)</f>
        <v>672233171.63999999</v>
      </c>
      <c r="S5" s="205">
        <f>+P5-R5</f>
        <v>1344466343.3600001</v>
      </c>
      <c r="T5" s="206">
        <f>+P5/M5</f>
        <v>0.84369867135939569</v>
      </c>
      <c r="U5" s="206">
        <f>+R5/M5</f>
        <v>0.28123289044197569</v>
      </c>
      <c r="V5" s="136" t="str">
        <f>CONCATENATE("A","-",B5,"-",C5,"-",D5,"-",E5,"*")</f>
        <v>A-03-03-04-018*</v>
      </c>
    </row>
    <row r="6" spans="1:22" s="142" customFormat="1" ht="69" customHeight="1">
      <c r="A6" s="350"/>
      <c r="B6" s="231" t="s">
        <v>709</v>
      </c>
      <c r="C6" s="242" t="s">
        <v>50</v>
      </c>
      <c r="D6" s="242" t="s">
        <v>670</v>
      </c>
      <c r="E6" s="242" t="s">
        <v>693</v>
      </c>
      <c r="F6" s="221"/>
      <c r="G6" s="204">
        <v>10</v>
      </c>
      <c r="H6" s="219" t="s">
        <v>52</v>
      </c>
      <c r="I6" s="220" t="s">
        <v>855</v>
      </c>
      <c r="J6" s="205">
        <f>SUMIF('TRANSFERENCIAS E INVERSION'!C:C,TRANSFERENCIAS!V6,'TRANSFERENCIAS E INVERSION'!O:O)</f>
        <v>383533061355</v>
      </c>
      <c r="K6" s="205">
        <f>SUMIF('TRANSFERENCIAS E INVERSION'!C:C,TRANSFERENCIAS!V6,'TRANSFERENCIAS E INVERSION'!P:P)-(SUMIF('TRANSFERENCIAS E INVERSION'!C:C,TRANSFERENCIAS!V6,'TRANSFERENCIAS E INVERSION'!Q:Q))</f>
        <v>0</v>
      </c>
      <c r="L6" s="205">
        <f>SUMIF('TRANSFERENCIAS E INVERSION'!C:C,V6,'TRANSFERENCIAS E INVERSION'!S:S)</f>
        <v>0</v>
      </c>
      <c r="M6" s="205">
        <f>+J6+K6-L6</f>
        <v>383533061355</v>
      </c>
      <c r="N6" s="205">
        <f>SUMIF('TRANSFERENCIAS E INVERSION'!C:C,TRANSFERENCIAS!V6,'TRANSFERENCIAS E INVERSION'!T:T)</f>
        <v>383533061355</v>
      </c>
      <c r="O6" s="205">
        <f>+M6-N6</f>
        <v>0</v>
      </c>
      <c r="P6" s="205">
        <f>SUMIF('TRANSFERENCIAS E INVERSION'!C:C,TRANSFERENCIAS!V6,'TRANSFERENCIAS E INVERSION'!V:V)</f>
        <v>171999866163</v>
      </c>
      <c r="Q6" s="205">
        <f>+N6-P6</f>
        <v>211533195192</v>
      </c>
      <c r="R6" s="205">
        <f>SUMIF('TRANSFERENCIAS E INVERSION'!C:C,TRANSFERENCIAS!V6,'TRANSFERENCIAS E INVERSION'!W:W)</f>
        <v>171999866163</v>
      </c>
      <c r="S6" s="205">
        <f>+P6-R6</f>
        <v>0</v>
      </c>
      <c r="T6" s="206">
        <f>+P6/M6</f>
        <v>0.44846164123461607</v>
      </c>
      <c r="U6" s="206">
        <f>+R6/M6</f>
        <v>0.44846164123461607</v>
      </c>
      <c r="V6" s="136" t="str">
        <f>CONCATENATE("A","-",B6,"-",C6,"-",D6,"-",E6,"*")</f>
        <v>A-03-11-01-009*</v>
      </c>
    </row>
    <row r="7" spans="1:22" ht="24.75" customHeight="1">
      <c r="A7" s="350"/>
      <c r="B7" s="348" t="s">
        <v>102</v>
      </c>
      <c r="C7" s="348"/>
      <c r="D7" s="348"/>
      <c r="E7" s="348"/>
      <c r="F7" s="348"/>
      <c r="G7" s="348"/>
      <c r="H7" s="348"/>
      <c r="I7" s="348"/>
      <c r="J7" s="185">
        <f t="shared" ref="J7:S7" si="0">SUM(J5:J6)</f>
        <v>385923369155</v>
      </c>
      <c r="K7" s="185">
        <f t="shared" si="0"/>
        <v>0</v>
      </c>
      <c r="L7" s="185">
        <f t="shared" si="0"/>
        <v>0</v>
      </c>
      <c r="M7" s="185">
        <f t="shared" si="0"/>
        <v>385923369155</v>
      </c>
      <c r="N7" s="185">
        <f t="shared" si="0"/>
        <v>385549760870</v>
      </c>
      <c r="O7" s="185">
        <f t="shared" si="0"/>
        <v>373608285</v>
      </c>
      <c r="P7" s="185">
        <f t="shared" si="0"/>
        <v>174016565678</v>
      </c>
      <c r="Q7" s="185">
        <f t="shared" si="0"/>
        <v>211533195192</v>
      </c>
      <c r="R7" s="185">
        <f t="shared" si="0"/>
        <v>172672099334.64001</v>
      </c>
      <c r="S7" s="185">
        <f t="shared" si="0"/>
        <v>1344466343.3600001</v>
      </c>
      <c r="T7" s="186">
        <f t="shared" ref="T7:T48" si="1">+P7/M7</f>
        <v>0.4509096353999465</v>
      </c>
      <c r="U7" s="186">
        <f t="shared" ref="U7:U48" si="2">+R7/M7</f>
        <v>0.44742587035533732</v>
      </c>
      <c r="V7" s="55"/>
    </row>
    <row r="8" spans="1:22" s="142" customFormat="1" ht="93" customHeight="1">
      <c r="A8" s="350" t="s">
        <v>103</v>
      </c>
      <c r="B8" s="134" t="s">
        <v>709</v>
      </c>
      <c r="C8" s="134" t="s">
        <v>735</v>
      </c>
      <c r="D8" s="134" t="s">
        <v>709</v>
      </c>
      <c r="E8" s="134" t="s">
        <v>677</v>
      </c>
      <c r="F8" s="221"/>
      <c r="G8" s="204">
        <v>10</v>
      </c>
      <c r="H8" s="219" t="s">
        <v>52</v>
      </c>
      <c r="I8" s="220" t="s">
        <v>851</v>
      </c>
      <c r="J8" s="205">
        <f>SUMIF('TRANSFERENCIAS E INVERSION'!C:C,TRANSFERENCIAS!V8,'TRANSFERENCIAS E INVERSION'!O:O)</f>
        <v>3284015364</v>
      </c>
      <c r="K8" s="205">
        <f>SUMIF('TRANSFERENCIAS E INVERSION'!C:C,TRANSFERENCIAS!V8,'TRANSFERENCIAS E INVERSION'!P:P)-(SUMIF('TRANSFERENCIAS E INVERSION'!C:C,TRANSFERENCIAS!V8,'TRANSFERENCIAS E INVERSION'!Q:Q))</f>
        <v>0</v>
      </c>
      <c r="L8" s="205">
        <f>SUMIF('TRANSFERENCIAS E INVERSION'!C:C,V8,'TRANSFERENCIAS E INVERSION'!S:S)</f>
        <v>0</v>
      </c>
      <c r="M8" s="205">
        <f>+J8+K8-L8</f>
        <v>3284015364</v>
      </c>
      <c r="N8" s="205">
        <f>SUMIF('TRANSFERENCIAS E INVERSION'!C:C,TRANSFERENCIAS!V8,'TRANSFERENCIAS E INVERSION'!T:T)</f>
        <v>224530076.38</v>
      </c>
      <c r="O8" s="205">
        <f>+M8-N8</f>
        <v>3059485287.6199999</v>
      </c>
      <c r="P8" s="205">
        <f>SUMIF('TRANSFERENCIAS E INVERSION'!C:C,TRANSFERENCIAS!V8,'TRANSFERENCIAS E INVERSION'!V:V)</f>
        <v>224530076.38</v>
      </c>
      <c r="Q8" s="205">
        <f>+N8-P8</f>
        <v>0</v>
      </c>
      <c r="R8" s="205">
        <f>SUMIF('TRANSFERENCIAS E INVERSION'!C:C,TRANSFERENCIAS!V8,'TRANSFERENCIAS E INVERSION'!W:W)</f>
        <v>0</v>
      </c>
      <c r="S8" s="205">
        <f>+P8-R8</f>
        <v>224530076.38</v>
      </c>
      <c r="T8" s="206">
        <f t="shared" si="1"/>
        <v>6.8370592550004883E-2</v>
      </c>
      <c r="U8" s="206">
        <f t="shared" si="2"/>
        <v>0</v>
      </c>
      <c r="V8" s="136" t="str">
        <f>CONCATENATE("A","-",B8,"-",C8,"-",D8,"-",E8,"*")</f>
        <v>A-03-04-03-003*</v>
      </c>
    </row>
    <row r="9" spans="1:22" s="142" customFormat="1" ht="74.25" customHeight="1">
      <c r="A9" s="350"/>
      <c r="B9" s="134" t="s">
        <v>709</v>
      </c>
      <c r="C9" s="134" t="s">
        <v>709</v>
      </c>
      <c r="D9" s="134" t="s">
        <v>670</v>
      </c>
      <c r="E9" s="134" t="s">
        <v>726</v>
      </c>
      <c r="F9" s="143"/>
      <c r="G9" s="144">
        <v>10</v>
      </c>
      <c r="H9" s="207" t="s">
        <v>52</v>
      </c>
      <c r="I9" s="220" t="s">
        <v>178</v>
      </c>
      <c r="J9" s="205">
        <f>SUMIF('TRANSFERENCIAS E INVERSION'!C:C,TRANSFERENCIAS!V9,'TRANSFERENCIAS E INVERSION'!O:O)</f>
        <v>241723734052</v>
      </c>
      <c r="K9" s="205">
        <f>SUMIF('TRANSFERENCIAS E INVERSION'!C:C,TRANSFERENCIAS!V9,'TRANSFERENCIAS E INVERSION'!P:P)-(SUMIF('TRANSFERENCIAS E INVERSION'!C:C,TRANSFERENCIAS!V9,'TRANSFERENCIAS E INVERSION'!Q:Q))</f>
        <v>0</v>
      </c>
      <c r="L9" s="205">
        <f>SUMIF('TRANSFERENCIAS E INVERSION'!C:C,V9,'TRANSFERENCIAS E INVERSION'!S:S)</f>
        <v>0</v>
      </c>
      <c r="M9" s="205">
        <f>+J9+K9-L9</f>
        <v>241723734052</v>
      </c>
      <c r="N9" s="205">
        <f>SUMIF('TRANSFERENCIAS E INVERSION'!C:C,TRANSFERENCIAS!V9,'TRANSFERENCIAS E INVERSION'!T:T)</f>
        <v>241500000000</v>
      </c>
      <c r="O9" s="205">
        <f>+M9-N9</f>
        <v>223734052</v>
      </c>
      <c r="P9" s="205">
        <f>SUMIF('TRANSFERENCIAS E INVERSION'!C:C,TRANSFERENCIAS!V9,'TRANSFERENCIAS E INVERSION'!V:V)</f>
        <v>241500000000</v>
      </c>
      <c r="Q9" s="205">
        <f>+N9-P9</f>
        <v>0</v>
      </c>
      <c r="R9" s="205">
        <f>SUMIF('TRANSFERENCIAS E INVERSION'!C:C,TRANSFERENCIAS!V9,'TRANSFERENCIAS E INVERSION'!W:W)</f>
        <v>5000000000</v>
      </c>
      <c r="S9" s="205">
        <f>+P9-R9</f>
        <v>236500000000</v>
      </c>
      <c r="T9" s="206">
        <f t="shared" si="1"/>
        <v>0.99907442248946943</v>
      </c>
      <c r="U9" s="206">
        <f t="shared" si="2"/>
        <v>2.068477065195589E-2</v>
      </c>
      <c r="V9" s="136" t="str">
        <f>CONCATENATE("A","-",B9,"-",C9,"-",D9,"-",E9,"*")</f>
        <v>A-03-03-01-029*</v>
      </c>
    </row>
    <row r="10" spans="1:22" s="142" customFormat="1" ht="74.25" customHeight="1">
      <c r="A10" s="350"/>
      <c r="B10" s="231" t="s">
        <v>709</v>
      </c>
      <c r="C10" s="231">
        <v>10</v>
      </c>
      <c r="D10" s="231"/>
      <c r="E10" s="231"/>
      <c r="F10" s="143"/>
      <c r="G10" s="144">
        <v>10</v>
      </c>
      <c r="H10" s="207" t="s">
        <v>52</v>
      </c>
      <c r="I10" s="220" t="s">
        <v>853</v>
      </c>
      <c r="J10" s="205">
        <f>SUMIF('TRANSFERENCIAS E INVERSION'!C:C,TRANSFERENCIAS!V10,'TRANSFERENCIAS E INVERSION'!O:O)</f>
        <v>13143768638</v>
      </c>
      <c r="K10" s="205">
        <f>SUMIF('TRANSFERENCIAS E INVERSION'!C:C,TRANSFERENCIAS!V10,'TRANSFERENCIAS E INVERSION'!P:P)-(SUMIF('TRANSFERENCIAS E INVERSION'!C:C,TRANSFERENCIAS!V10,'TRANSFERENCIAS E INVERSION'!Q:Q))</f>
        <v>0</v>
      </c>
      <c r="L10" s="205">
        <f>SUMIF('TRANSFERENCIAS E INVERSION'!C:C,V10,'TRANSFERENCIAS E INVERSION'!S:S)</f>
        <v>0</v>
      </c>
      <c r="M10" s="205">
        <f>+J10+K10-L10</f>
        <v>13143768638</v>
      </c>
      <c r="N10" s="205">
        <f>SUMIF('TRANSFERENCIAS E INVERSION'!C:C,TRANSFERENCIAS!V10,'TRANSFERENCIAS E INVERSION'!T:T)</f>
        <v>8176938127.1099997</v>
      </c>
      <c r="O10" s="205">
        <f>+M10-N10</f>
        <v>4966830510.8900003</v>
      </c>
      <c r="P10" s="205">
        <f>SUMIF('TRANSFERENCIAS E INVERSION'!C:C,TRANSFERENCIAS!V10,'TRANSFERENCIAS E INVERSION'!V:V)</f>
        <v>1187600693.6300001</v>
      </c>
      <c r="Q10" s="205">
        <f>+N10-P10</f>
        <v>6989337433.4799995</v>
      </c>
      <c r="R10" s="205">
        <f>SUMIF('TRANSFERENCIAS E INVERSION'!C:C,TRANSFERENCIAS!V10,'TRANSFERENCIAS E INVERSION'!W:W)</f>
        <v>8442913.6300000008</v>
      </c>
      <c r="S10" s="205">
        <f>+P10-R10</f>
        <v>1179157780</v>
      </c>
      <c r="T10" s="206">
        <f>+P10/M10</f>
        <v>9.0354655984777696E-2</v>
      </c>
      <c r="U10" s="206">
        <f>+R10/M10</f>
        <v>6.4235105337982442E-4</v>
      </c>
      <c r="V10" s="136" t="str">
        <f>CONCATENATE("A","-",B10,"-",C10)</f>
        <v>A-03-10</v>
      </c>
    </row>
    <row r="11" spans="1:22" s="142" customFormat="1" ht="74.25" customHeight="1">
      <c r="A11" s="350"/>
      <c r="B11" s="246" t="s">
        <v>709</v>
      </c>
      <c r="C11" s="246" t="s">
        <v>735</v>
      </c>
      <c r="D11" s="246" t="s">
        <v>697</v>
      </c>
      <c r="E11" s="246" t="s">
        <v>674</v>
      </c>
      <c r="F11" s="143"/>
      <c r="G11" s="144"/>
      <c r="H11" s="207"/>
      <c r="I11" s="220" t="s">
        <v>859</v>
      </c>
      <c r="J11" s="205">
        <f>SUMIF('TRANSFERENCIAS E INVERSION'!C:C,TRANSFERENCIAS!V11,'TRANSFERENCIAS E INVERSION'!O:O)</f>
        <v>96478020</v>
      </c>
      <c r="K11" s="205">
        <f>SUMIF('TRANSFERENCIAS E INVERSION'!C:C,TRANSFERENCIAS!V11,'TRANSFERENCIAS E INVERSION'!P:P)-(SUMIF('TRANSFERENCIAS E INVERSION'!C:C,TRANSFERENCIAS!V11,'TRANSFERENCIAS E INVERSION'!Q:Q))</f>
        <v>0</v>
      </c>
      <c r="L11" s="205">
        <f>SUMIF('TRANSFERENCIAS E INVERSION'!C:C,V11,'TRANSFERENCIAS E INVERSION'!S:S)</f>
        <v>0</v>
      </c>
      <c r="M11" s="205">
        <f>+J11+K11-L11</f>
        <v>96478020</v>
      </c>
      <c r="N11" s="205">
        <f>SUMIF('TRANSFERENCIAS E INVERSION'!C:C,TRANSFERENCIAS!V11,'TRANSFERENCIAS E INVERSION'!T:T)</f>
        <v>56834278</v>
      </c>
      <c r="O11" s="205">
        <f>+M11-N11</f>
        <v>39643742</v>
      </c>
      <c r="P11" s="205">
        <f>SUMIF('TRANSFERENCIAS E INVERSION'!C:C,TRANSFERENCIAS!V11,'TRANSFERENCIAS E INVERSION'!V:V)</f>
        <v>0</v>
      </c>
      <c r="Q11" s="205">
        <f>+N11-P11</f>
        <v>56834278</v>
      </c>
      <c r="R11" s="205">
        <f>SUMIF('TRANSFERENCIAS E INVERSION'!C:C,TRANSFERENCIAS!V11,'TRANSFERENCIAS E INVERSION'!W:W)</f>
        <v>0</v>
      </c>
      <c r="S11" s="205">
        <f>+P11-R11</f>
        <v>0</v>
      </c>
      <c r="T11" s="206">
        <f>+P11/M11</f>
        <v>0</v>
      </c>
      <c r="U11" s="206">
        <f>+R11/M11</f>
        <v>0</v>
      </c>
      <c r="V11" s="136" t="str">
        <f>CONCATENATE("A","-",B11,"-",C11,"-",D11,"-",E11)</f>
        <v>A-03-04-02-002</v>
      </c>
    </row>
    <row r="12" spans="1:22" ht="12" customHeight="1">
      <c r="A12" s="350"/>
      <c r="B12" s="348" t="s">
        <v>104</v>
      </c>
      <c r="C12" s="348"/>
      <c r="D12" s="348"/>
      <c r="E12" s="348"/>
      <c r="F12" s="348"/>
      <c r="G12" s="348"/>
      <c r="H12" s="348"/>
      <c r="I12" s="348"/>
      <c r="J12" s="185">
        <f t="shared" ref="J12:S12" si="3">J8+J9+J10+J11</f>
        <v>258247996074</v>
      </c>
      <c r="K12" s="185">
        <f t="shared" si="3"/>
        <v>0</v>
      </c>
      <c r="L12" s="185">
        <f t="shared" si="3"/>
        <v>0</v>
      </c>
      <c r="M12" s="185">
        <f t="shared" si="3"/>
        <v>258247996074</v>
      </c>
      <c r="N12" s="185">
        <f t="shared" si="3"/>
        <v>249958302481.48999</v>
      </c>
      <c r="O12" s="185">
        <f t="shared" si="3"/>
        <v>8289693592.5100002</v>
      </c>
      <c r="P12" s="185">
        <f t="shared" si="3"/>
        <v>242912130770.01001</v>
      </c>
      <c r="Q12" s="185">
        <f t="shared" si="3"/>
        <v>7046171711.4799995</v>
      </c>
      <c r="R12" s="185">
        <f t="shared" si="3"/>
        <v>5008442913.6300001</v>
      </c>
      <c r="S12" s="185">
        <f t="shared" si="3"/>
        <v>237903687856.38</v>
      </c>
      <c r="T12" s="186">
        <f t="shared" si="1"/>
        <v>0.9406157432501604</v>
      </c>
      <c r="U12" s="186">
        <f t="shared" si="2"/>
        <v>1.939392750290635E-2</v>
      </c>
      <c r="V12" s="137"/>
    </row>
    <row r="13" spans="1:22" s="142" customFormat="1" ht="75.75" customHeight="1">
      <c r="A13" s="350" t="s">
        <v>105</v>
      </c>
      <c r="B13" s="134" t="s">
        <v>709</v>
      </c>
      <c r="C13" s="134" t="s">
        <v>709</v>
      </c>
      <c r="D13" s="134" t="s">
        <v>697</v>
      </c>
      <c r="E13" s="134" t="s">
        <v>732</v>
      </c>
      <c r="F13" s="143"/>
      <c r="G13" s="204">
        <v>10</v>
      </c>
      <c r="H13" s="219" t="s">
        <v>52</v>
      </c>
      <c r="I13" s="220" t="s">
        <v>73</v>
      </c>
      <c r="J13" s="205">
        <f>SUMIF('TRANSFERENCIAS E INVERSION'!C:C,TRANSFERENCIAS!V13,'TRANSFERENCIAS E INVERSION'!O:O)</f>
        <v>55124705240</v>
      </c>
      <c r="K13" s="205">
        <f>SUMIF('TRANSFERENCIAS E INVERSION'!C:C,TRANSFERENCIAS!V13,'TRANSFERENCIAS E INVERSION'!P:P)-(SUMIF('TRANSFERENCIAS E INVERSION'!C:C,TRANSFERENCIAS!V13,'TRANSFERENCIAS E INVERSION'!Q:Q))</f>
        <v>0</v>
      </c>
      <c r="L13" s="205">
        <f>SUMIF('TRANSFERENCIAS E INVERSION'!C:C,V13,'TRANSFERENCIAS E INVERSION'!S:S)</f>
        <v>0</v>
      </c>
      <c r="M13" s="205">
        <f>+J13+K13-L13</f>
        <v>55124705240</v>
      </c>
      <c r="N13" s="205">
        <f>SUMIF('TRANSFERENCIAS E INVERSION'!C:C,TRANSFERENCIAS!V13,'TRANSFERENCIAS E INVERSION'!T:T)</f>
        <v>55124705240</v>
      </c>
      <c r="O13" s="205">
        <f>+M13-N13</f>
        <v>0</v>
      </c>
      <c r="P13" s="205">
        <f>SUMIF('TRANSFERENCIAS E INVERSION'!C:C,TRANSFERENCIAS!V13,'TRANSFERENCIAS E INVERSION'!V:V)</f>
        <v>55124705240</v>
      </c>
      <c r="Q13" s="205">
        <f>+N13-P13</f>
        <v>0</v>
      </c>
      <c r="R13" s="205">
        <f>SUMIF('TRANSFERENCIAS E INVERSION'!C:C,TRANSFERENCIAS!V13,'TRANSFERENCIAS E INVERSION'!W:W)</f>
        <v>23040410680</v>
      </c>
      <c r="S13" s="205">
        <f>+P13-R13</f>
        <v>32084294560</v>
      </c>
      <c r="T13" s="206">
        <f t="shared" si="1"/>
        <v>1</v>
      </c>
      <c r="U13" s="206">
        <f t="shared" si="2"/>
        <v>0.41796886858056603</v>
      </c>
      <c r="V13" s="136" t="str">
        <f>CONCATENATE("A","-",B13,"-",C13,"-",D13,"-",E13,)</f>
        <v>A-03-03-02-013</v>
      </c>
    </row>
    <row r="14" spans="1:22" s="142" customFormat="1" ht="62.25" customHeight="1">
      <c r="A14" s="350"/>
      <c r="B14" s="134" t="s">
        <v>709</v>
      </c>
      <c r="C14" s="134" t="s">
        <v>709</v>
      </c>
      <c r="D14" s="134" t="s">
        <v>697</v>
      </c>
      <c r="E14" s="134" t="s">
        <v>685</v>
      </c>
      <c r="F14" s="143"/>
      <c r="G14" s="144">
        <v>10</v>
      </c>
      <c r="H14" s="145" t="s">
        <v>52</v>
      </c>
      <c r="I14" s="220" t="s">
        <v>72</v>
      </c>
      <c r="J14" s="205">
        <f>SUMIF('TRANSFERENCIAS E INVERSION'!C:C,TRANSFERENCIAS!V14,'TRANSFERENCIAS E INVERSION'!O:O)</f>
        <v>4398492260</v>
      </c>
      <c r="K14" s="205">
        <f>SUMIF('TRANSFERENCIAS E INVERSION'!C:C,TRANSFERENCIAS!V14,'TRANSFERENCIAS E INVERSION'!P:P)-(SUMIF('TRANSFERENCIAS E INVERSION'!C:C,TRANSFERENCIAS!V14,'TRANSFERENCIAS E INVERSION'!Q:Q))</f>
        <v>0</v>
      </c>
      <c r="L14" s="205">
        <f>SUMIF('TRANSFERENCIAS E INVERSION'!C:C,V14,'TRANSFERENCIAS E INVERSION'!S:S)</f>
        <v>0</v>
      </c>
      <c r="M14" s="205">
        <f>+J14+K14-L14</f>
        <v>4398492260</v>
      </c>
      <c r="N14" s="205">
        <f>SUMIF('TRANSFERENCIAS E INVERSION'!C:C,TRANSFERENCIAS!V14,'TRANSFERENCIAS E INVERSION'!T:T)</f>
        <v>4398492260</v>
      </c>
      <c r="O14" s="205">
        <f>+M14-N14</f>
        <v>0</v>
      </c>
      <c r="P14" s="205">
        <f>SUMIF('TRANSFERENCIAS E INVERSION'!C:C,TRANSFERENCIAS!V14,'TRANSFERENCIAS E INVERSION'!V:V)</f>
        <v>4398492260</v>
      </c>
      <c r="Q14" s="205">
        <f>+N14-P14</f>
        <v>0</v>
      </c>
      <c r="R14" s="205">
        <f>SUMIF('TRANSFERENCIAS E INVERSION'!C:C,TRANSFERENCIAS!V14,'TRANSFERENCIAS E INVERSION'!W:W)</f>
        <v>4398480255.5699997</v>
      </c>
      <c r="S14" s="205">
        <f>+P14-R14</f>
        <v>12004.430000305176</v>
      </c>
      <c r="T14" s="206">
        <f t="shared" si="1"/>
        <v>1</v>
      </c>
      <c r="U14" s="206">
        <f t="shared" si="2"/>
        <v>0.99999727078523937</v>
      </c>
      <c r="V14" s="136" t="str">
        <f>CONCATENATE("A","-",B14,"-",C14,"-",D14,"-",E14,"*")</f>
        <v>A-03-03-02-006*</v>
      </c>
    </row>
    <row r="15" spans="1:22" s="142" customFormat="1" ht="51.75" customHeight="1">
      <c r="A15" s="350"/>
      <c r="B15" s="134" t="s">
        <v>709</v>
      </c>
      <c r="C15" s="134" t="s">
        <v>735</v>
      </c>
      <c r="D15" s="134" t="s">
        <v>670</v>
      </c>
      <c r="E15" s="134" t="s">
        <v>690</v>
      </c>
      <c r="F15" s="143"/>
      <c r="G15" s="144">
        <v>12</v>
      </c>
      <c r="H15" s="145" t="s">
        <v>52</v>
      </c>
      <c r="I15" s="220" t="s">
        <v>747</v>
      </c>
      <c r="J15" s="205">
        <f>SUMIF('TRANSFERENCIAS E INVERSION'!C:C,TRANSFERENCIAS!V15,'TRANSFERENCIAS E INVERSION'!O:O)</f>
        <v>2281624560</v>
      </c>
      <c r="K15" s="205">
        <f>SUMIF('TRANSFERENCIAS E INVERSION'!C:C,TRANSFERENCIAS!V15,'TRANSFERENCIAS E INVERSION'!P:P)-(SUMIF('TRANSFERENCIAS E INVERSION'!C:C,TRANSFERENCIAS!V15,'TRANSFERENCIAS E INVERSION'!Q:Q))</f>
        <v>0</v>
      </c>
      <c r="L15" s="205">
        <f>SUMIF('TRANSFERENCIAS E INVERSION'!C:C,V15,'TRANSFERENCIAS E INVERSION'!S:S)</f>
        <v>0</v>
      </c>
      <c r="M15" s="205">
        <f>+J15+K15-L15</f>
        <v>2281624560</v>
      </c>
      <c r="N15" s="205">
        <f>SUMIF('TRANSFERENCIAS E INVERSION'!C:C,TRANSFERENCIAS!V15,'TRANSFERENCIAS E INVERSION'!T:T)</f>
        <v>2281624560</v>
      </c>
      <c r="O15" s="205">
        <f>+M15-N15</f>
        <v>0</v>
      </c>
      <c r="P15" s="205">
        <f>SUMIF('TRANSFERENCIAS E INVERSION'!C:C,TRANSFERENCIAS!V15,'TRANSFERENCIAS E INVERSION'!V:V)</f>
        <v>2281624560</v>
      </c>
      <c r="Q15" s="205">
        <f>+N15-P15</f>
        <v>0</v>
      </c>
      <c r="R15" s="205">
        <f>SUMIF('TRANSFERENCIAS E INVERSION'!C:C,TRANSFERENCIAS!V15,'TRANSFERENCIAS E INVERSION'!W:W)</f>
        <v>2281624560</v>
      </c>
      <c r="S15" s="205">
        <f>+P15-R15</f>
        <v>0</v>
      </c>
      <c r="T15" s="206">
        <f t="shared" si="1"/>
        <v>1</v>
      </c>
      <c r="U15" s="206">
        <f t="shared" si="2"/>
        <v>1</v>
      </c>
      <c r="V15" s="136" t="str">
        <f>CONCATENATE("A","-",B15,"-",C15,"-",D15,"-",E15,"*")</f>
        <v>A-03-04-01-008*</v>
      </c>
    </row>
    <row r="16" spans="1:22" s="142" customFormat="1" ht="77.25" customHeight="1">
      <c r="A16" s="350"/>
      <c r="B16" s="134" t="s">
        <v>709</v>
      </c>
      <c r="C16" s="134" t="s">
        <v>735</v>
      </c>
      <c r="D16" s="134" t="s">
        <v>670</v>
      </c>
      <c r="E16" s="134" t="s">
        <v>693</v>
      </c>
      <c r="F16" s="143"/>
      <c r="G16" s="144">
        <v>10</v>
      </c>
      <c r="H16" s="145" t="s">
        <v>52</v>
      </c>
      <c r="I16" s="220" t="s">
        <v>749</v>
      </c>
      <c r="J16" s="205">
        <f>SUMIF('TRANSFERENCIAS E INVERSION'!C:C,TRANSFERENCIAS!V16,'TRANSFERENCIAS E INVERSION'!O:O)</f>
        <v>4284971560</v>
      </c>
      <c r="K16" s="205">
        <f>SUMIF('TRANSFERENCIAS E INVERSION'!C:C,TRANSFERENCIAS!V16,'TRANSFERENCIAS E INVERSION'!P:P)-(SUMIF('TRANSFERENCIAS E INVERSION'!C:C,TRANSFERENCIAS!V16,'TRANSFERENCIAS E INVERSION'!Q:Q))</f>
        <v>0</v>
      </c>
      <c r="L16" s="205">
        <f>SUMIF('TRANSFERENCIAS E INVERSION'!C:C,V16,'TRANSFERENCIAS E INVERSION'!S:S)</f>
        <v>0</v>
      </c>
      <c r="M16" s="205">
        <f>+J16+K16-L16</f>
        <v>4284971560</v>
      </c>
      <c r="N16" s="205">
        <f>SUMIF('TRANSFERENCIAS E INVERSION'!C:C,TRANSFERENCIAS!V16,'TRANSFERENCIAS E INVERSION'!T:T)</f>
        <v>4284971560</v>
      </c>
      <c r="O16" s="205">
        <f>+M16-N16</f>
        <v>0</v>
      </c>
      <c r="P16" s="205">
        <f>SUMIF('TRANSFERENCIAS E INVERSION'!C:C,TRANSFERENCIAS!V16,'TRANSFERENCIAS E INVERSION'!V:V)</f>
        <v>4284971560</v>
      </c>
      <c r="Q16" s="205">
        <f>+N16-P16</f>
        <v>0</v>
      </c>
      <c r="R16" s="205">
        <f>SUMIF('TRANSFERENCIAS E INVERSION'!C:C,TRANSFERENCIAS!V16,'TRANSFERENCIAS E INVERSION'!W:W)</f>
        <v>4284959882.6500001</v>
      </c>
      <c r="S16" s="205">
        <f>+P16-R16</f>
        <v>11677.349999904633</v>
      </c>
      <c r="T16" s="206">
        <f t="shared" si="1"/>
        <v>1</v>
      </c>
      <c r="U16" s="206">
        <f t="shared" si="2"/>
        <v>0.99999727481271783</v>
      </c>
      <c r="V16" s="136" t="str">
        <f>CONCATENATE("A","-",B16,"-",C16,"-",D16,"-",E16,"*")</f>
        <v>A-03-04-01-009*</v>
      </c>
    </row>
    <row r="17" spans="1:256" s="142" customFormat="1" ht="57.75" customHeight="1">
      <c r="A17" s="350"/>
      <c r="B17" s="134" t="s">
        <v>709</v>
      </c>
      <c r="C17" s="134" t="s">
        <v>50</v>
      </c>
      <c r="D17" s="134" t="s">
        <v>670</v>
      </c>
      <c r="E17" s="134" t="s">
        <v>671</v>
      </c>
      <c r="F17" s="143"/>
      <c r="G17" s="144">
        <v>10</v>
      </c>
      <c r="H17" s="145" t="s">
        <v>52</v>
      </c>
      <c r="I17" s="220" t="s">
        <v>71</v>
      </c>
      <c r="J17" s="205">
        <f>SUMIF('TRANSFERENCIAS E INVERSION'!C:C,TRANSFERENCIAS!V17,'TRANSFERENCIAS E INVERSION'!O:O)</f>
        <v>15846083340</v>
      </c>
      <c r="K17" s="205">
        <f>SUMIF('TRANSFERENCIAS E INVERSION'!C:C,TRANSFERENCIAS!V17,'TRANSFERENCIAS E INVERSION'!P:P)-(SUMIF('TRANSFERENCIAS E INVERSION'!C:C,TRANSFERENCIAS!V17,'TRANSFERENCIAS E INVERSION'!Q:Q))</f>
        <v>0</v>
      </c>
      <c r="L17" s="205">
        <f>SUMIF('TRANSFERENCIAS E INVERSION'!C:C,V17,'TRANSFERENCIAS E INVERSION'!S:S)</f>
        <v>0</v>
      </c>
      <c r="M17" s="205">
        <f>+J17+K17-L17</f>
        <v>15846083340</v>
      </c>
      <c r="N17" s="205">
        <f>SUMIF('TRANSFERENCIAS E INVERSION'!C:C,TRANSFERENCIAS!V17,'TRANSFERENCIAS E INVERSION'!T:T)</f>
        <v>15846083340</v>
      </c>
      <c r="O17" s="205">
        <f>+M17-N17</f>
        <v>0</v>
      </c>
      <c r="P17" s="205">
        <f>SUMIF('TRANSFERENCIAS E INVERSION'!C:C,TRANSFERENCIAS!V17,'TRANSFERENCIAS E INVERSION'!V:V)</f>
        <v>15846083340</v>
      </c>
      <c r="Q17" s="205">
        <f>+N17-P17</f>
        <v>0</v>
      </c>
      <c r="R17" s="205">
        <f>SUMIF('TRANSFERENCIAS E INVERSION'!C:C,TRANSFERENCIAS!V17,'TRANSFERENCIAS E INVERSION'!W:W)</f>
        <v>15846083340</v>
      </c>
      <c r="S17" s="205">
        <f>+P17-R17</f>
        <v>0</v>
      </c>
      <c r="T17" s="206">
        <f t="shared" si="1"/>
        <v>1</v>
      </c>
      <c r="U17" s="206">
        <f t="shared" si="2"/>
        <v>1</v>
      </c>
      <c r="V17" s="136" t="str">
        <f>CONCATENATE("A","-",B17,"-",C17,"-",D17,"-",E17,"*")</f>
        <v>A-03-11-01-001*</v>
      </c>
    </row>
    <row r="18" spans="1:256">
      <c r="A18" s="350"/>
      <c r="B18" s="348" t="s">
        <v>106</v>
      </c>
      <c r="C18" s="355"/>
      <c r="D18" s="355"/>
      <c r="E18" s="355"/>
      <c r="F18" s="355"/>
      <c r="G18" s="355"/>
      <c r="H18" s="355"/>
      <c r="I18" s="355"/>
      <c r="J18" s="185">
        <f>SUM(J13:J17)</f>
        <v>81935876960</v>
      </c>
      <c r="K18" s="185">
        <f t="shared" ref="K18:S18" si="4">K13+K14+K15+K16+K17</f>
        <v>0</v>
      </c>
      <c r="L18" s="185">
        <f t="shared" si="4"/>
        <v>0</v>
      </c>
      <c r="M18" s="185">
        <f t="shared" si="4"/>
        <v>81935876960</v>
      </c>
      <c r="N18" s="185">
        <f t="shared" si="4"/>
        <v>81935876960</v>
      </c>
      <c r="O18" s="185">
        <f t="shared" si="4"/>
        <v>0</v>
      </c>
      <c r="P18" s="185">
        <f t="shared" si="4"/>
        <v>81935876960</v>
      </c>
      <c r="Q18" s="185">
        <f t="shared" si="4"/>
        <v>0</v>
      </c>
      <c r="R18" s="185">
        <f>R13+R14+R15+R16+R17</f>
        <v>49851558718.220001</v>
      </c>
      <c r="S18" s="185">
        <f t="shared" si="4"/>
        <v>32084318241.779999</v>
      </c>
      <c r="T18" s="186">
        <f t="shared" si="1"/>
        <v>1</v>
      </c>
      <c r="U18" s="186">
        <f t="shared" si="2"/>
        <v>0.60842161660827609</v>
      </c>
      <c r="V18" s="55"/>
      <c r="W18" s="79"/>
    </row>
    <row r="19" spans="1:256" s="142" customFormat="1" ht="50.25" customHeight="1">
      <c r="A19" s="350" t="s">
        <v>107</v>
      </c>
      <c r="B19" s="134" t="s">
        <v>709</v>
      </c>
      <c r="C19" s="134" t="s">
        <v>709</v>
      </c>
      <c r="D19" s="134" t="s">
        <v>697</v>
      </c>
      <c r="E19" s="134" t="s">
        <v>674</v>
      </c>
      <c r="F19" s="143"/>
      <c r="G19" s="204">
        <v>10</v>
      </c>
      <c r="H19" s="145" t="s">
        <v>52</v>
      </c>
      <c r="I19" s="220" t="s">
        <v>727</v>
      </c>
      <c r="J19" s="205">
        <f>SUMIF('TRANSFERENCIAS E INVERSION'!C:C,TRANSFERENCIAS!V19,'TRANSFERENCIAS E INVERSION'!O:O)</f>
        <v>4453298282368</v>
      </c>
      <c r="K19" s="205">
        <f>SUMIF('TRANSFERENCIAS E INVERSION'!C:C,TRANSFERENCIAS!V19,'TRANSFERENCIAS E INVERSION'!P:P)-(SUMIF('TRANSFERENCIAS E INVERSION'!C:C,TRANSFERENCIAS!V19,'TRANSFERENCIAS E INVERSION'!Q:Q))</f>
        <v>117645934871</v>
      </c>
      <c r="L19" s="205">
        <f>SUMIF('TRANSFERENCIAS E INVERSION'!C:C,V19,'TRANSFERENCIAS E INVERSION'!S:S)</f>
        <v>0</v>
      </c>
      <c r="M19" s="205">
        <f>+J19+K19-L19</f>
        <v>4570944217239</v>
      </c>
      <c r="N19" s="205">
        <f>SUMIF('TRANSFERENCIAS E INVERSION'!C:C,TRANSFERENCIAS!V19,'TRANSFERENCIAS E INVERSION'!T:T)</f>
        <v>4570944217239</v>
      </c>
      <c r="O19" s="205">
        <f>+M19-N19</f>
        <v>0</v>
      </c>
      <c r="P19" s="205">
        <f>SUMIF('TRANSFERENCIAS E INVERSION'!C:C,TRANSFERENCIAS!V19,'TRANSFERENCIAS E INVERSION'!V:V)</f>
        <v>2607424045488</v>
      </c>
      <c r="Q19" s="205">
        <f>+N19-P19</f>
        <v>1963520171751</v>
      </c>
      <c r="R19" s="205">
        <f>SUMIF('TRANSFERENCIAS E INVERSION'!C:C,TRANSFERENCIAS!V19,'TRANSFERENCIAS E INVERSION'!W:W)</f>
        <v>641571265508.5</v>
      </c>
      <c r="S19" s="205">
        <f>+P19-R19</f>
        <v>1965852779979.5</v>
      </c>
      <c r="T19" s="206">
        <f t="shared" si="1"/>
        <v>0.5704344488944495</v>
      </c>
      <c r="U19" s="206">
        <f t="shared" si="2"/>
        <v>0.14035858567008067</v>
      </c>
      <c r="V19" s="136" t="str">
        <f>CONCATENATE("A","-",B19,"-",C19,"-",D19,"-",E19,"*")</f>
        <v>A-03-03-02-002*</v>
      </c>
    </row>
    <row r="20" spans="1:256" s="142" customFormat="1" ht="27" customHeight="1">
      <c r="A20" s="350"/>
      <c r="B20" s="134" t="s">
        <v>709</v>
      </c>
      <c r="C20" s="134" t="s">
        <v>50</v>
      </c>
      <c r="D20" s="134" t="s">
        <v>670</v>
      </c>
      <c r="E20" s="134" t="s">
        <v>674</v>
      </c>
      <c r="F20" s="143"/>
      <c r="G20" s="204">
        <v>10</v>
      </c>
      <c r="H20" s="145" t="s">
        <v>52</v>
      </c>
      <c r="I20" s="220" t="s">
        <v>70</v>
      </c>
      <c r="J20" s="205">
        <f>SUMIF('TRANSFERENCIAS E INVERSION'!C:C,TRANSFERENCIAS!V20,'TRANSFERENCIAS E INVERSION'!O:O)</f>
        <v>16104519099</v>
      </c>
      <c r="K20" s="205">
        <f>SUMIF('TRANSFERENCIAS E INVERSION'!C:C,TRANSFERENCIAS!V20,'TRANSFERENCIAS E INVERSION'!P:P)-(SUMIF('TRANSFERENCIAS E INVERSION'!C:C,TRANSFERENCIAS!V20,'TRANSFERENCIAS E INVERSION'!Q:Q))</f>
        <v>0</v>
      </c>
      <c r="L20" s="205">
        <f>SUMIF('TRANSFERENCIAS E INVERSION'!C:C,V20,'TRANSFERENCIAS E INVERSION'!S:S)</f>
        <v>0</v>
      </c>
      <c r="M20" s="205">
        <f>+J20+K20-L20</f>
        <v>16104519099</v>
      </c>
      <c r="N20" s="205">
        <f>SUMIF('TRANSFERENCIAS E INVERSION'!C:C,TRANSFERENCIAS!V20,'TRANSFERENCIAS E INVERSION'!T:T)</f>
        <v>16030019083</v>
      </c>
      <c r="O20" s="205">
        <f>+M20-N20</f>
        <v>74500016</v>
      </c>
      <c r="P20" s="205">
        <f>SUMIF('TRANSFERENCIAS E INVERSION'!C:C,TRANSFERENCIAS!V20,'TRANSFERENCIAS E INVERSION'!V:V)</f>
        <v>8449417751</v>
      </c>
      <c r="Q20" s="205">
        <f>+N20-P20</f>
        <v>7580601332</v>
      </c>
      <c r="R20" s="205">
        <f>SUMIF('TRANSFERENCIAS E INVERSION'!C:C,TRANSFERENCIAS!V20,'TRANSFERENCIAS E INVERSION'!W:W)</f>
        <v>0</v>
      </c>
      <c r="S20" s="205">
        <f>+P20-R20</f>
        <v>8449417751</v>
      </c>
      <c r="T20" s="206">
        <f t="shared" si="1"/>
        <v>0.52466128911136878</v>
      </c>
      <c r="U20" s="206">
        <f t="shared" si="2"/>
        <v>0</v>
      </c>
      <c r="V20" s="136" t="str">
        <f>CONCATENATE("A","-",B20,"-",C20,"-",D20,"-",E20,"*")</f>
        <v>A-03-11-01-002*</v>
      </c>
    </row>
    <row r="21" spans="1:256" s="142" customFormat="1" ht="28.9" customHeight="1">
      <c r="A21" s="350"/>
      <c r="B21" s="134" t="s">
        <v>709</v>
      </c>
      <c r="C21" s="134" t="s">
        <v>50</v>
      </c>
      <c r="D21" s="134" t="s">
        <v>670</v>
      </c>
      <c r="E21" s="134" t="s">
        <v>677</v>
      </c>
      <c r="F21" s="143"/>
      <c r="G21" s="204">
        <v>10</v>
      </c>
      <c r="H21" s="145" t="s">
        <v>52</v>
      </c>
      <c r="I21" s="220" t="s">
        <v>69</v>
      </c>
      <c r="J21" s="205">
        <f>SUMIF('TRANSFERENCIAS E INVERSION'!C:C,TRANSFERENCIAS!V21,'TRANSFERENCIAS E INVERSION'!O:O)</f>
        <v>1827450117</v>
      </c>
      <c r="K21" s="205">
        <f>SUMIF('TRANSFERENCIAS E INVERSION'!C:C,TRANSFERENCIAS!V21,'TRANSFERENCIAS E INVERSION'!P:P)-(SUMIF('TRANSFERENCIAS E INVERSION'!C:C,TRANSFERENCIAS!V21,'TRANSFERENCIAS E INVERSION'!Q:Q))</f>
        <v>0</v>
      </c>
      <c r="L21" s="205">
        <f>SUMIF('TRANSFERENCIAS E INVERSION'!C:C,V21,'TRANSFERENCIAS E INVERSION'!S:S)</f>
        <v>0</v>
      </c>
      <c r="M21" s="205">
        <f>+J21+K21-L21</f>
        <v>1827450117</v>
      </c>
      <c r="N21" s="205">
        <f>SUMIF('TRANSFERENCIAS E INVERSION'!C:C,TRANSFERENCIAS!V21,'TRANSFERENCIAS E INVERSION'!T:T)</f>
        <v>1712718686.26</v>
      </c>
      <c r="O21" s="205">
        <f>+M21-N21</f>
        <v>114731430.74000001</v>
      </c>
      <c r="P21" s="205">
        <f>SUMIF('TRANSFERENCIAS E INVERSION'!C:C,TRANSFERENCIAS!V21,'TRANSFERENCIAS E INVERSION'!V:V)</f>
        <v>1704185116.26</v>
      </c>
      <c r="Q21" s="205">
        <f>+N21-P21</f>
        <v>8533570</v>
      </c>
      <c r="R21" s="205">
        <f>SUMIF('TRANSFERENCIAS E INVERSION'!C:C,TRANSFERENCIAS!V21,'TRANSFERENCIAS E INVERSION'!W:W)</f>
        <v>432996665</v>
      </c>
      <c r="S21" s="205">
        <f>+P21-R21</f>
        <v>1271188451.26</v>
      </c>
      <c r="T21" s="206">
        <f t="shared" si="1"/>
        <v>0.93254809004452843</v>
      </c>
      <c r="U21" s="206">
        <f t="shared" si="2"/>
        <v>0.23694034708362985</v>
      </c>
      <c r="V21" s="136" t="str">
        <f>CONCATENATE("A","-",B21,"-",C21,"-",D21,"-",E21,"*")</f>
        <v>A-03-11-01-003*</v>
      </c>
    </row>
    <row r="22" spans="1:256" ht="24" customHeight="1">
      <c r="A22" s="350"/>
      <c r="B22" s="348" t="s">
        <v>108</v>
      </c>
      <c r="C22" s="355"/>
      <c r="D22" s="355"/>
      <c r="E22" s="355"/>
      <c r="F22" s="355"/>
      <c r="G22" s="355"/>
      <c r="H22" s="355"/>
      <c r="I22" s="355"/>
      <c r="J22" s="185">
        <f>SUM(J19:J21)</f>
        <v>4471230251584</v>
      </c>
      <c r="K22" s="185">
        <f t="shared" ref="K22:S22" si="5">K19+K20+K21</f>
        <v>117645934871</v>
      </c>
      <c r="L22" s="185">
        <f t="shared" si="5"/>
        <v>0</v>
      </c>
      <c r="M22" s="185">
        <f t="shared" si="5"/>
        <v>4588876186455</v>
      </c>
      <c r="N22" s="185">
        <f t="shared" si="5"/>
        <v>4588686955008.2598</v>
      </c>
      <c r="O22" s="185">
        <f t="shared" si="5"/>
        <v>189231446.74000001</v>
      </c>
      <c r="P22" s="185">
        <f t="shared" si="5"/>
        <v>2617577648355.2598</v>
      </c>
      <c r="Q22" s="185">
        <f t="shared" si="5"/>
        <v>1971109306653</v>
      </c>
      <c r="R22" s="185">
        <f t="shared" si="5"/>
        <v>642004262173.5</v>
      </c>
      <c r="S22" s="185">
        <f t="shared" si="5"/>
        <v>1975573386181.76</v>
      </c>
      <c r="T22" s="186">
        <f t="shared" si="1"/>
        <v>0.57041801565306371</v>
      </c>
      <c r="U22" s="186">
        <f t="shared" si="2"/>
        <v>0.13990446377012872</v>
      </c>
      <c r="V22" s="55"/>
    </row>
    <row r="23" spans="1:256" s="142" customFormat="1" ht="66" customHeight="1">
      <c r="A23" s="350" t="str">
        <f>B26</f>
        <v>Total Oficina de Promoción Social</v>
      </c>
      <c r="B23" s="134" t="s">
        <v>709</v>
      </c>
      <c r="C23" s="134" t="s">
        <v>709</v>
      </c>
      <c r="D23" s="134" t="s">
        <v>697</v>
      </c>
      <c r="E23" s="134" t="s">
        <v>677</v>
      </c>
      <c r="F23" s="143"/>
      <c r="G23" s="204">
        <v>10</v>
      </c>
      <c r="H23" s="145" t="s">
        <v>52</v>
      </c>
      <c r="I23" s="220" t="s">
        <v>729</v>
      </c>
      <c r="J23" s="205">
        <f>SUMIF('TRANSFERENCIAS E INVERSION'!C:C,TRANSFERENCIAS!V23,'TRANSFERENCIAS E INVERSION'!O:O)</f>
        <v>730483600</v>
      </c>
      <c r="K23" s="205">
        <f>SUMIF('TRANSFERENCIAS E INVERSION'!C:C,TRANSFERENCIAS!V23,'TRANSFERENCIAS E INVERSION'!P:P)-(SUMIF('TRANSFERENCIAS E INVERSION'!C:C,TRANSFERENCIAS!V23,'TRANSFERENCIAS E INVERSION'!Q:Q))</f>
        <v>0</v>
      </c>
      <c r="L23" s="205">
        <f>SUMIF('TRANSFERENCIAS E INVERSION'!C:C,V23,'TRANSFERENCIAS E INVERSION'!S:S)</f>
        <v>0</v>
      </c>
      <c r="M23" s="205">
        <f>+J23+K23-L23</f>
        <v>730483600</v>
      </c>
      <c r="N23" s="205">
        <f>SUMIF('TRANSFERENCIAS E INVERSION'!C:C,TRANSFERENCIAS!V23,'TRANSFERENCIAS E INVERSION'!T:T)</f>
        <v>730483600</v>
      </c>
      <c r="O23" s="205">
        <f>+M23-N23</f>
        <v>0</v>
      </c>
      <c r="P23" s="205">
        <f>SUMIF('TRANSFERENCIAS E INVERSION'!C:C,TRANSFERENCIAS!V23,'TRANSFERENCIAS E INVERSION'!V:V)</f>
        <v>0</v>
      </c>
      <c r="Q23" s="205">
        <f>+N23-P23</f>
        <v>730483600</v>
      </c>
      <c r="R23" s="205">
        <f>SUMIF('TRANSFERENCIAS E INVERSION'!C:C,TRANSFERENCIAS!V23,'TRANSFERENCIAS E INVERSION'!W:W)</f>
        <v>0</v>
      </c>
      <c r="S23" s="205">
        <f>+P23-R23</f>
        <v>0</v>
      </c>
      <c r="T23" s="206">
        <f t="shared" si="1"/>
        <v>0</v>
      </c>
      <c r="U23" s="206">
        <f t="shared" si="2"/>
        <v>0</v>
      </c>
      <c r="V23" s="136" t="str">
        <f>CONCATENATE("A","-",B23,"-",C23,"-",D23,"-",E23,"*")</f>
        <v>A-03-03-02-003*</v>
      </c>
    </row>
    <row r="24" spans="1:256" s="142" customFormat="1" ht="66" customHeight="1">
      <c r="A24" s="350"/>
      <c r="B24" s="231" t="s">
        <v>709</v>
      </c>
      <c r="C24" s="242" t="s">
        <v>735</v>
      </c>
      <c r="D24" s="242" t="s">
        <v>670</v>
      </c>
      <c r="E24" s="242" t="s">
        <v>849</v>
      </c>
      <c r="F24" s="143"/>
      <c r="G24" s="204">
        <v>10</v>
      </c>
      <c r="H24" s="145" t="s">
        <v>52</v>
      </c>
      <c r="I24" s="220" t="s">
        <v>756</v>
      </c>
      <c r="J24" s="205">
        <f>SUMIF('TRANSFERENCIAS E INVERSION'!C:C,TRANSFERENCIAS!V24,'TRANSFERENCIAS E INVERSION'!O:O)</f>
        <v>39694029540</v>
      </c>
      <c r="K24" s="205">
        <f>SUMIF('TRANSFERENCIAS E INVERSION'!C:C,TRANSFERENCIAS!V24,'TRANSFERENCIAS E INVERSION'!P:P)-(SUMIF('TRANSFERENCIAS E INVERSION'!C:C,TRANSFERENCIAS!V24,'TRANSFERENCIAS E INVERSION'!Q:Q))</f>
        <v>0</v>
      </c>
      <c r="L24" s="205">
        <f>SUMIF('TRANSFERENCIAS E INVERSION'!C:C,V24,'TRANSFERENCIAS E INVERSION'!S:S)</f>
        <v>0</v>
      </c>
      <c r="M24" s="205">
        <f>+J24+K24-L24</f>
        <v>39694029540</v>
      </c>
      <c r="N24" s="205">
        <f>SUMIF('TRANSFERENCIAS E INVERSION'!C:C,TRANSFERENCIAS!V24,'TRANSFERENCIAS E INVERSION'!T:T)</f>
        <v>39694029540</v>
      </c>
      <c r="O24" s="205">
        <f>+M24-N24</f>
        <v>0</v>
      </c>
      <c r="P24" s="205">
        <f>SUMIF('TRANSFERENCIAS E INVERSION'!C:C,TRANSFERENCIAS!V24,'TRANSFERENCIAS E INVERSION'!V:V)</f>
        <v>39614434000</v>
      </c>
      <c r="Q24" s="205">
        <f>+N24-P24</f>
        <v>79595540</v>
      </c>
      <c r="R24" s="205">
        <f>SUMIF('TRANSFERENCIAS E INVERSION'!C:C,TRANSFERENCIAS!V24,'TRANSFERENCIAS E INVERSION'!W:W)</f>
        <v>39614434000</v>
      </c>
      <c r="S24" s="205">
        <f>+P24-R24</f>
        <v>0</v>
      </c>
      <c r="T24" s="206">
        <f>+P24/M24</f>
        <v>0.99799477299426631</v>
      </c>
      <c r="U24" s="206">
        <f>+R24/M24</f>
        <v>0.99799477299426631</v>
      </c>
      <c r="V24" s="136" t="str">
        <f>CONCATENATE("A","-",B24,"-",C24,"-",D24,"-",E24,"*")</f>
        <v>A-03-04-01-019*</v>
      </c>
    </row>
    <row r="25" spans="1:256" s="142" customFormat="1" ht="66" customHeight="1">
      <c r="A25" s="350"/>
      <c r="B25" s="328" t="s">
        <v>709</v>
      </c>
      <c r="C25" s="328" t="s">
        <v>50</v>
      </c>
      <c r="D25" s="328" t="s">
        <v>670</v>
      </c>
      <c r="E25" s="328" t="s">
        <v>751</v>
      </c>
      <c r="F25" s="143"/>
      <c r="G25" s="204">
        <v>11</v>
      </c>
      <c r="H25" s="145" t="s">
        <v>52</v>
      </c>
      <c r="I25" s="220" t="s">
        <v>961</v>
      </c>
      <c r="J25" s="205">
        <f>SUMIF('TRANSFERENCIAS E INVERSION'!C:C,TRANSFERENCIAS!V25,'TRANSFERENCIAS E INVERSION'!O:O)</f>
        <v>0</v>
      </c>
      <c r="K25" s="205">
        <f>SUMIF('TRANSFERENCIAS E INVERSION'!C:C,TRANSFERENCIAS!V25,'TRANSFERENCIAS E INVERSION'!P:P)-(SUMIF('TRANSFERENCIAS E INVERSION'!C:C,TRANSFERENCIAS!V25,'TRANSFERENCIAS E INVERSION'!Q:Q))</f>
        <v>150000000000</v>
      </c>
      <c r="L25" s="205">
        <f>SUMIF('TRANSFERENCIAS E INVERSION'!C:C,V25,'TRANSFERENCIAS E INVERSION'!S:S)</f>
        <v>0</v>
      </c>
      <c r="M25" s="205">
        <f>+J25+K25-L25</f>
        <v>150000000000</v>
      </c>
      <c r="N25" s="205">
        <f>SUMIF('TRANSFERENCIAS E INVERSION'!C:C,TRANSFERENCIAS!V25,'TRANSFERENCIAS E INVERSION'!T:T)</f>
        <v>0</v>
      </c>
      <c r="O25" s="205">
        <f>+M25-N25</f>
        <v>150000000000</v>
      </c>
      <c r="P25" s="205">
        <f>SUMIF('TRANSFERENCIAS E INVERSION'!C:C,TRANSFERENCIAS!V25,'TRANSFERENCIAS E INVERSION'!V:V)</f>
        <v>0</v>
      </c>
      <c r="Q25" s="205">
        <f>+N25-P25</f>
        <v>0</v>
      </c>
      <c r="R25" s="205">
        <f>SUMIF('TRANSFERENCIAS E INVERSION'!C:C,TRANSFERENCIAS!V25,'TRANSFERENCIAS E INVERSION'!W:W)</f>
        <v>0</v>
      </c>
      <c r="S25" s="205">
        <f>+P25-R25</f>
        <v>0</v>
      </c>
      <c r="T25" s="206">
        <f>+P25/M25</f>
        <v>0</v>
      </c>
      <c r="U25" s="206">
        <f>+R25/M25</f>
        <v>0</v>
      </c>
      <c r="V25" s="136" t="str">
        <f>CONCATENATE("A","-",B25,"-",C25,"-",D25,"-",E25,"*")</f>
        <v>A-03-11-01-012*</v>
      </c>
    </row>
    <row r="26" spans="1:256">
      <c r="A26" s="350"/>
      <c r="B26" s="348" t="s">
        <v>109</v>
      </c>
      <c r="C26" s="348"/>
      <c r="D26" s="348"/>
      <c r="E26" s="348"/>
      <c r="F26" s="348"/>
      <c r="G26" s="348"/>
      <c r="H26" s="348"/>
      <c r="I26" s="348"/>
      <c r="J26" s="185">
        <f>SUM(J23:J25)</f>
        <v>40424513140</v>
      </c>
      <c r="K26" s="185">
        <f t="shared" ref="K26:S26" si="6">SUM(K23:K25)</f>
        <v>150000000000</v>
      </c>
      <c r="L26" s="185">
        <f t="shared" si="6"/>
        <v>0</v>
      </c>
      <c r="M26" s="185">
        <f t="shared" si="6"/>
        <v>190424513140</v>
      </c>
      <c r="N26" s="185">
        <f t="shared" si="6"/>
        <v>40424513140</v>
      </c>
      <c r="O26" s="185">
        <f t="shared" si="6"/>
        <v>150000000000</v>
      </c>
      <c r="P26" s="185">
        <f t="shared" si="6"/>
        <v>39614434000</v>
      </c>
      <c r="Q26" s="185">
        <f t="shared" si="6"/>
        <v>810079140</v>
      </c>
      <c r="R26" s="185">
        <f t="shared" si="6"/>
        <v>39614434000</v>
      </c>
      <c r="S26" s="185">
        <f t="shared" si="6"/>
        <v>0</v>
      </c>
      <c r="T26" s="186">
        <f t="shared" si="1"/>
        <v>0.20803221889229928</v>
      </c>
      <c r="U26" s="186">
        <f t="shared" si="2"/>
        <v>0.20803221889229928</v>
      </c>
      <c r="V26" s="55"/>
    </row>
    <row r="27" spans="1:256" s="142" customFormat="1" ht="25.5">
      <c r="A27" s="350"/>
      <c r="B27" s="231" t="s">
        <v>709</v>
      </c>
      <c r="C27" s="231" t="s">
        <v>697</v>
      </c>
      <c r="D27" s="231" t="s">
        <v>697</v>
      </c>
      <c r="E27" s="231"/>
      <c r="F27" s="143"/>
      <c r="G27" s="144">
        <v>10</v>
      </c>
      <c r="H27" s="207" t="s">
        <v>52</v>
      </c>
      <c r="I27" s="220" t="s">
        <v>846</v>
      </c>
      <c r="J27" s="205">
        <f>SUMIF('TRANSFERENCIAS E INVERSION'!C:C,TRANSFERENCIAS!V27,'TRANSFERENCIAS E INVERSION'!O:O)</f>
        <v>903739060</v>
      </c>
      <c r="K27" s="205">
        <f>SUMIF('TRANSFERENCIAS E INVERSION'!C:C,TRANSFERENCIAS!V27,'TRANSFERENCIAS E INVERSION'!P:P)-(SUMIF('TRANSFERENCIAS E INVERSION'!C:C,TRANSFERENCIAS!V27,'TRANSFERENCIAS E INVERSION'!Q:Q))</f>
        <v>0</v>
      </c>
      <c r="L27" s="205">
        <f>SUMIF('TRANSFERENCIAS E INVERSION'!C:C,V27,'TRANSFERENCIAS E INVERSION'!S:S)</f>
        <v>0</v>
      </c>
      <c r="M27" s="205">
        <f>+J27+K27-L27</f>
        <v>903739060</v>
      </c>
      <c r="N27" s="205">
        <f>SUMIF('TRANSFERENCIAS E INVERSION'!C:C,TRANSFERENCIAS!V27,'TRANSFERENCIAS E INVERSION'!T:T)</f>
        <v>815716966</v>
      </c>
      <c r="O27" s="205">
        <f>+M27-N27</f>
        <v>88022094</v>
      </c>
      <c r="P27" s="205">
        <f>SUMIF('TRANSFERENCIAS E INVERSION'!C:C,TRANSFERENCIAS!V27,'TRANSFERENCIAS E INVERSION'!V:V)</f>
        <v>815716966</v>
      </c>
      <c r="Q27" s="205">
        <f>+N27-P27</f>
        <v>0</v>
      </c>
      <c r="R27" s="205">
        <f>SUMIF('TRANSFERENCIAS E INVERSION'!C:C,TRANSFERENCIAS!V27,'TRANSFERENCIAS E INVERSION'!W:W)</f>
        <v>673555697.13999999</v>
      </c>
      <c r="S27" s="205">
        <f>+P27-R27</f>
        <v>142161268.86000001</v>
      </c>
      <c r="T27" s="206">
        <f>+P27/M27</f>
        <v>0.90260231310573213</v>
      </c>
      <c r="U27" s="206">
        <f>+R27/M27</f>
        <v>0.74529886662196498</v>
      </c>
      <c r="V27" s="136" t="str">
        <f>CONCATENATE("A","-",B27,"-",C27,"-",D27)</f>
        <v>A-03-02-02</v>
      </c>
    </row>
    <row r="28" spans="1:256" ht="13.5" customHeight="1">
      <c r="A28" s="350"/>
      <c r="B28" s="349" t="s">
        <v>187</v>
      </c>
      <c r="C28" s="349"/>
      <c r="D28" s="349"/>
      <c r="E28" s="349"/>
      <c r="F28" s="349"/>
      <c r="G28" s="349"/>
      <c r="H28" s="349"/>
      <c r="I28" s="349"/>
      <c r="J28" s="185">
        <f t="shared" ref="J28:S28" si="7">SUM(J27:J27)</f>
        <v>903739060</v>
      </c>
      <c r="K28" s="185">
        <f t="shared" si="7"/>
        <v>0</v>
      </c>
      <c r="L28" s="185">
        <f t="shared" si="7"/>
        <v>0</v>
      </c>
      <c r="M28" s="185">
        <f t="shared" si="7"/>
        <v>903739060</v>
      </c>
      <c r="N28" s="185">
        <f t="shared" si="7"/>
        <v>815716966</v>
      </c>
      <c r="O28" s="185">
        <f t="shared" si="7"/>
        <v>88022094</v>
      </c>
      <c r="P28" s="185">
        <f t="shared" si="7"/>
        <v>815716966</v>
      </c>
      <c r="Q28" s="185">
        <f t="shared" si="7"/>
        <v>0</v>
      </c>
      <c r="R28" s="185">
        <f t="shared" si="7"/>
        <v>673555697.13999999</v>
      </c>
      <c r="S28" s="185">
        <f t="shared" si="7"/>
        <v>142161268.86000001</v>
      </c>
      <c r="T28" s="186">
        <f t="shared" si="1"/>
        <v>0.90260231310573213</v>
      </c>
      <c r="U28" s="186">
        <f t="shared" si="2"/>
        <v>0.74529886662196498</v>
      </c>
      <c r="V28" s="135"/>
    </row>
    <row r="29" spans="1:256" s="142" customFormat="1" ht="62.25" customHeight="1">
      <c r="A29" s="350" t="s">
        <v>191</v>
      </c>
      <c r="B29" s="134" t="s">
        <v>709</v>
      </c>
      <c r="C29" s="134" t="s">
        <v>709</v>
      </c>
      <c r="D29" s="134" t="s">
        <v>735</v>
      </c>
      <c r="E29" s="134" t="s">
        <v>739</v>
      </c>
      <c r="F29" s="144"/>
      <c r="G29" s="144" t="s">
        <v>775</v>
      </c>
      <c r="H29" s="144" t="s">
        <v>52</v>
      </c>
      <c r="I29" s="220" t="s">
        <v>740</v>
      </c>
      <c r="J29" s="205">
        <f>SUMIF('TRANSFERENCIAS E INVERSION'!C:C,TRANSFERENCIAS!V29,'TRANSFERENCIAS E INVERSION'!O:O)</f>
        <v>46497162104441</v>
      </c>
      <c r="K29" s="205">
        <f>SUMIF('TRANSFERENCIAS E INVERSION'!C:C,TRANSFERENCIAS!V29,'TRANSFERENCIAS E INVERSION'!P:P)-(SUMIF('TRANSFERENCIAS E INVERSION'!C:C,TRANSFERENCIAS!V29,'TRANSFERENCIAS E INVERSION'!Q:Q))</f>
        <v>0</v>
      </c>
      <c r="L29" s="205">
        <f>SUMIF('TRANSFERENCIAS E INVERSION'!C:C,V29,'TRANSFERENCIAS E INVERSION'!S:S)</f>
        <v>0</v>
      </c>
      <c r="M29" s="205">
        <f>+J29+K29-L29</f>
        <v>46497162104441</v>
      </c>
      <c r="N29" s="205">
        <f>SUMIF('TRANSFERENCIAS E INVERSION'!C:C,TRANSFERENCIAS!V29,'TRANSFERENCIAS E INVERSION'!T:T)</f>
        <v>46066302302572</v>
      </c>
      <c r="O29" s="205">
        <f>+M29-N29</f>
        <v>430859801869</v>
      </c>
      <c r="P29" s="205">
        <f>SUMIF('TRANSFERENCIAS E INVERSION'!C:C,TRANSFERENCIAS!V29,'TRANSFERENCIAS E INVERSION'!V:V)</f>
        <v>21122445031538</v>
      </c>
      <c r="Q29" s="205">
        <f>+N29-P29</f>
        <v>24943857271034</v>
      </c>
      <c r="R29" s="205">
        <f>SUMIF('TRANSFERENCIAS E INVERSION'!C:C,TRANSFERENCIAS!V29,'TRANSFERENCIAS E INVERSION'!W:W)</f>
        <v>19330353940254</v>
      </c>
      <c r="S29" s="205">
        <f>+P29-R29</f>
        <v>1792091091284</v>
      </c>
      <c r="T29" s="206">
        <f t="shared" si="1"/>
        <v>0.45427385404926829</v>
      </c>
      <c r="U29" s="206">
        <f t="shared" si="2"/>
        <v>0.41573190847292019</v>
      </c>
      <c r="V29" s="136" t="str">
        <f t="shared" ref="V29:V47" si="8">CONCATENATE("A","-",B29,"-",C29,"-",D29,"-",E29,"*")</f>
        <v>A-03-03-04-052*</v>
      </c>
    </row>
    <row r="30" spans="1:256" s="142" customFormat="1" ht="49.5" customHeight="1">
      <c r="A30" s="350"/>
      <c r="B30" s="134" t="s">
        <v>709</v>
      </c>
      <c r="C30" s="134" t="s">
        <v>709</v>
      </c>
      <c r="D30" s="134" t="s">
        <v>742</v>
      </c>
      <c r="E30" s="134" t="s">
        <v>674</v>
      </c>
      <c r="F30" s="144"/>
      <c r="G30" s="144">
        <v>10</v>
      </c>
      <c r="H30" s="144" t="s">
        <v>52</v>
      </c>
      <c r="I30" s="220" t="s">
        <v>743</v>
      </c>
      <c r="J30" s="205">
        <f>SUMIF('TRANSFERENCIAS E INVERSION'!C:C,TRANSFERENCIAS!V30,'TRANSFERENCIAS E INVERSION'!O:O)</f>
        <v>20622281544600</v>
      </c>
      <c r="K30" s="205">
        <f>SUMIF('TRANSFERENCIAS E INVERSION'!C:C,V30,'TRANSFERENCIAS E INVERSION'!P:P)-(SUMIF('TRANSFERENCIAS E INVERSION'!C:C,V30,'TRANSFERENCIAS E INVERSION'!Q:Q))</f>
        <v>0</v>
      </c>
      <c r="L30" s="205">
        <f>SUMIF('TRANSFERENCIAS E INVERSION'!C:C,V30,'TRANSFERENCIAS E INVERSION'!S:S)</f>
        <v>0</v>
      </c>
      <c r="M30" s="205">
        <f>+J30+K30-L30</f>
        <v>20622281544600</v>
      </c>
      <c r="N30" s="205">
        <f>SUMIF('TRANSFERENCIAS E INVERSION'!C:C,TRANSFERENCIAS!V30,'TRANSFERENCIAS E INVERSION'!T:T)</f>
        <v>20622281544600</v>
      </c>
      <c r="O30" s="205">
        <f>+M30-N30</f>
        <v>0</v>
      </c>
      <c r="P30" s="205">
        <f>SUMIF('TRANSFERENCIAS E INVERSION'!C:C,TRANSFERENCIAS!V30,'TRANSFERENCIAS E INVERSION'!V:V)</f>
        <v>7872465794753</v>
      </c>
      <c r="Q30" s="205">
        <f>+N30-P30</f>
        <v>12749815749847</v>
      </c>
      <c r="R30" s="205">
        <f>SUMIF('TRANSFERENCIAS E INVERSION'!C:C,TRANSFERENCIAS!V30,'TRANSFERENCIAS E INVERSION'!W:W)</f>
        <v>7872465794753</v>
      </c>
      <c r="S30" s="205">
        <f>+P30-R30</f>
        <v>0</v>
      </c>
      <c r="T30" s="206">
        <f t="shared" si="1"/>
        <v>0.38174562682248059</v>
      </c>
      <c r="U30" s="206">
        <f t="shared" si="2"/>
        <v>0.38174562682248059</v>
      </c>
      <c r="V30" s="136" t="str">
        <f t="shared" si="8"/>
        <v>A-03-03-05-002*</v>
      </c>
    </row>
    <row r="31" spans="1:256" s="140" customFormat="1" ht="13.5" customHeight="1">
      <c r="A31" s="350"/>
      <c r="B31" s="349" t="s">
        <v>192</v>
      </c>
      <c r="C31" s="349"/>
      <c r="D31" s="349"/>
      <c r="E31" s="349"/>
      <c r="F31" s="349"/>
      <c r="G31" s="349"/>
      <c r="H31" s="349"/>
      <c r="I31" s="349"/>
      <c r="J31" s="185">
        <f t="shared" ref="J31:S31" si="9">SUM(J29:J30)</f>
        <v>67119443649041</v>
      </c>
      <c r="K31" s="185">
        <f t="shared" si="9"/>
        <v>0</v>
      </c>
      <c r="L31" s="185">
        <f t="shared" si="9"/>
        <v>0</v>
      </c>
      <c r="M31" s="185">
        <f t="shared" si="9"/>
        <v>67119443649041</v>
      </c>
      <c r="N31" s="185">
        <f t="shared" si="9"/>
        <v>66688583847172</v>
      </c>
      <c r="O31" s="185">
        <f t="shared" si="9"/>
        <v>430859801869</v>
      </c>
      <c r="P31" s="185">
        <f t="shared" si="9"/>
        <v>28994910826291</v>
      </c>
      <c r="Q31" s="185">
        <f t="shared" si="9"/>
        <v>37693673020881</v>
      </c>
      <c r="R31" s="185">
        <f t="shared" si="9"/>
        <v>27202819735007</v>
      </c>
      <c r="S31" s="185">
        <f t="shared" si="9"/>
        <v>1792091091284</v>
      </c>
      <c r="T31" s="186">
        <f t="shared" si="1"/>
        <v>0.43198973724963641</v>
      </c>
      <c r="U31" s="186">
        <f t="shared" si="2"/>
        <v>0.40528970825871369</v>
      </c>
      <c r="V31" s="137"/>
      <c r="W31" s="146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s="136" customFormat="1" ht="33.75" customHeight="1">
      <c r="A32" s="81" t="s">
        <v>771</v>
      </c>
      <c r="B32" s="134" t="s">
        <v>764</v>
      </c>
      <c r="C32" s="134" t="s">
        <v>670</v>
      </c>
      <c r="D32" s="134"/>
      <c r="E32" s="209"/>
      <c r="F32" s="209"/>
      <c r="G32" s="143">
        <v>10</v>
      </c>
      <c r="H32" s="143" t="s">
        <v>52</v>
      </c>
      <c r="I32" s="220" t="s">
        <v>765</v>
      </c>
      <c r="J32" s="205">
        <f>SUMIF('TRANSFERENCIAS E INVERSION'!C:C,TRANSFERENCIAS!V32,'TRANSFERENCIAS E INVERSION'!O:O)</f>
        <v>611374000</v>
      </c>
      <c r="K32" s="205">
        <f>SUMIF('TRANSFERENCIAS E INVERSION'!C:C,V32,'TRANSFERENCIAS E INVERSION'!P:P)-(SUMIF('TRANSFERENCIAS E INVERSION'!C:C,V32,'TRANSFERENCIAS E INVERSION'!Q:Q))</f>
        <v>0</v>
      </c>
      <c r="L32" s="205">
        <f>SUMIF('TRANSFERENCIAS E INVERSION'!C:C,V32,'TRANSFERENCIAS E INVERSION'!S:S)</f>
        <v>0</v>
      </c>
      <c r="M32" s="205">
        <f>+J32+K32-L32</f>
        <v>611374000</v>
      </c>
      <c r="N32" s="205">
        <f>SUMIF('TRANSFERENCIAS E INVERSION'!C:C,TRANSFERENCIAS!V32,'TRANSFERENCIAS E INVERSION'!T:T)</f>
        <v>484100000</v>
      </c>
      <c r="O32" s="205">
        <f>+M32-N32</f>
        <v>127274000</v>
      </c>
      <c r="P32" s="205">
        <f>SUMIF('TRANSFERENCIAS E INVERSION'!C:C,TRANSFERENCIAS!V32,'TRANSFERENCIAS E INVERSION'!V:V)</f>
        <v>480887000</v>
      </c>
      <c r="Q32" s="205">
        <f>+N32-P32</f>
        <v>3213000</v>
      </c>
      <c r="R32" s="205">
        <f>SUMIF('TRANSFERENCIAS E INVERSION'!C:C,TRANSFERENCIAS!V32,'TRANSFERENCIAS E INVERSION'!W:W)</f>
        <v>480887000</v>
      </c>
      <c r="S32" s="205">
        <f>+P32-R32</f>
        <v>0</v>
      </c>
      <c r="T32" s="206">
        <f t="shared" si="1"/>
        <v>0.78656763290555376</v>
      </c>
      <c r="U32" s="206">
        <f t="shared" si="2"/>
        <v>0.78656763290555376</v>
      </c>
      <c r="V32" s="136" t="str">
        <f>CONCATENATE("A","-",B32,"-",C32,"*")</f>
        <v>A-08-01*</v>
      </c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2"/>
    </row>
    <row r="33" spans="1:256" ht="13.5" customHeight="1">
      <c r="A33" s="81"/>
      <c r="B33" s="349" t="s">
        <v>164</v>
      </c>
      <c r="C33" s="349"/>
      <c r="D33" s="349"/>
      <c r="E33" s="349"/>
      <c r="F33" s="349"/>
      <c r="G33" s="349"/>
      <c r="H33" s="349"/>
      <c r="I33" s="349"/>
      <c r="J33" s="185">
        <f t="shared" ref="J33:O33" si="10">J32</f>
        <v>611374000</v>
      </c>
      <c r="K33" s="185">
        <f t="shared" si="10"/>
        <v>0</v>
      </c>
      <c r="L33" s="185">
        <f t="shared" si="10"/>
        <v>0</v>
      </c>
      <c r="M33" s="185">
        <f t="shared" si="10"/>
        <v>611374000</v>
      </c>
      <c r="N33" s="185">
        <f t="shared" si="10"/>
        <v>484100000</v>
      </c>
      <c r="O33" s="185">
        <f t="shared" si="10"/>
        <v>127274000</v>
      </c>
      <c r="P33" s="185">
        <f>P32</f>
        <v>480887000</v>
      </c>
      <c r="Q33" s="185">
        <f>Q32</f>
        <v>3213000</v>
      </c>
      <c r="R33" s="185">
        <f>R32</f>
        <v>480887000</v>
      </c>
      <c r="S33" s="185">
        <f>S32</f>
        <v>0</v>
      </c>
      <c r="T33" s="186">
        <f t="shared" si="1"/>
        <v>0.78656763290555376</v>
      </c>
      <c r="U33" s="186">
        <f t="shared" si="2"/>
        <v>0.78656763290555376</v>
      </c>
      <c r="V33" s="139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</row>
    <row r="34" spans="1:256" s="136" customFormat="1" ht="52.5" customHeight="1">
      <c r="A34" s="81" t="s">
        <v>772</v>
      </c>
      <c r="B34" s="134" t="s">
        <v>709</v>
      </c>
      <c r="C34" s="134" t="s">
        <v>735</v>
      </c>
      <c r="D34" s="134" t="s">
        <v>697</v>
      </c>
      <c r="E34" s="134" t="s">
        <v>751</v>
      </c>
      <c r="F34" s="209"/>
      <c r="G34" s="143">
        <v>10</v>
      </c>
      <c r="H34" s="143" t="s">
        <v>52</v>
      </c>
      <c r="I34" s="220" t="s">
        <v>752</v>
      </c>
      <c r="J34" s="205">
        <f>SUMIF('TRANSFERENCIAS E INVERSION'!C:C,TRANSFERENCIAS!V34,'TRANSFERENCIAS E INVERSION'!O:O)</f>
        <v>544544260</v>
      </c>
      <c r="K34" s="205">
        <f>SUMIF('TRANSFERENCIAS E INVERSION'!C:C,V34,'TRANSFERENCIAS E INVERSION'!P:P)-(SUMIF('TRANSFERENCIAS E INVERSION'!C:C,V34,'TRANSFERENCIAS E INVERSION'!Q:Q))</f>
        <v>0</v>
      </c>
      <c r="L34" s="205">
        <f>SUMIF('TRANSFERENCIAS E INVERSION'!C:C,V34,'TRANSFERENCIAS E INVERSION'!S:S)</f>
        <v>0</v>
      </c>
      <c r="M34" s="205">
        <f>+J34+K34-L34</f>
        <v>544544260</v>
      </c>
      <c r="N34" s="205">
        <f>SUMIF('TRANSFERENCIAS E INVERSION'!C:C,TRANSFERENCIAS!V34,'TRANSFERENCIAS E INVERSION'!T:T)</f>
        <v>544544260</v>
      </c>
      <c r="O34" s="205">
        <f>+M34-N34</f>
        <v>0</v>
      </c>
      <c r="P34" s="205">
        <f>SUMIF('TRANSFERENCIAS E INVERSION'!C:C,TRANSFERENCIAS!V34,'TRANSFERENCIAS E INVERSION'!V:V)</f>
        <v>211872987</v>
      </c>
      <c r="Q34" s="205">
        <f>+N34-P34</f>
        <v>332671273</v>
      </c>
      <c r="R34" s="205">
        <f>SUMIF('TRANSFERENCIAS E INVERSION'!C:C,TRANSFERENCIAS!V34,'TRANSFERENCIAS E INVERSION'!W:W)</f>
        <v>200397216</v>
      </c>
      <c r="S34" s="205">
        <f>+P34-R34</f>
        <v>11475771</v>
      </c>
      <c r="T34" s="206">
        <f t="shared" si="1"/>
        <v>0.38908313348119766</v>
      </c>
      <c r="U34" s="206">
        <f t="shared" si="2"/>
        <v>0.36800905035708209</v>
      </c>
      <c r="V34" s="136" t="str">
        <f>CONCATENATE("A","-",B34,"-",C34,"-",D34,"-",E34,"*")</f>
        <v>A-03-04-02-012*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</row>
    <row r="35" spans="1:256" s="237" customFormat="1" ht="13.5" customHeight="1">
      <c r="A35" s="81"/>
      <c r="B35" s="349" t="s">
        <v>769</v>
      </c>
      <c r="C35" s="349"/>
      <c r="D35" s="349"/>
      <c r="E35" s="349"/>
      <c r="F35" s="349"/>
      <c r="G35" s="349"/>
      <c r="H35" s="349"/>
      <c r="I35" s="349"/>
      <c r="J35" s="185">
        <f t="shared" ref="J35:S35" si="11">J34</f>
        <v>544544260</v>
      </c>
      <c r="K35" s="185">
        <f t="shared" si="11"/>
        <v>0</v>
      </c>
      <c r="L35" s="185">
        <f t="shared" si="11"/>
        <v>0</v>
      </c>
      <c r="M35" s="185">
        <f t="shared" si="11"/>
        <v>544544260</v>
      </c>
      <c r="N35" s="185">
        <f t="shared" si="11"/>
        <v>544544260</v>
      </c>
      <c r="O35" s="185">
        <f t="shared" si="11"/>
        <v>0</v>
      </c>
      <c r="P35" s="185">
        <f t="shared" si="11"/>
        <v>211872987</v>
      </c>
      <c r="Q35" s="185">
        <f t="shared" si="11"/>
        <v>332671273</v>
      </c>
      <c r="R35" s="185">
        <f t="shared" si="11"/>
        <v>200397216</v>
      </c>
      <c r="S35" s="185">
        <f t="shared" si="11"/>
        <v>11475771</v>
      </c>
      <c r="T35" s="236">
        <f>+P34/M34</f>
        <v>0.38908313348119766</v>
      </c>
      <c r="U35" s="236">
        <f>+R34/M34</f>
        <v>0.36800905035708209</v>
      </c>
      <c r="V35" s="239"/>
      <c r="W35" s="240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238"/>
      <c r="BM35" s="238"/>
      <c r="BN35" s="238"/>
      <c r="BO35" s="238"/>
      <c r="BP35" s="238"/>
      <c r="BQ35" s="238"/>
      <c r="BR35" s="238"/>
      <c r="BS35" s="238"/>
      <c r="BT35" s="238"/>
      <c r="BU35" s="238"/>
      <c r="BV35" s="238"/>
      <c r="BW35" s="238"/>
      <c r="BX35" s="238"/>
      <c r="BY35" s="238"/>
      <c r="BZ35" s="238"/>
      <c r="CA35" s="238"/>
      <c r="CB35" s="238"/>
      <c r="CC35" s="238"/>
      <c r="CD35" s="238"/>
      <c r="CE35" s="238"/>
      <c r="CF35" s="238"/>
      <c r="CG35" s="238"/>
      <c r="CH35" s="238"/>
      <c r="CI35" s="238"/>
      <c r="CJ35" s="238"/>
      <c r="CK35" s="238"/>
      <c r="CL35" s="238"/>
      <c r="CM35" s="238"/>
      <c r="CN35" s="238"/>
      <c r="CO35" s="238"/>
      <c r="CP35" s="238"/>
      <c r="CQ35" s="238"/>
      <c r="CR35" s="238"/>
      <c r="CS35" s="238"/>
      <c r="CT35" s="238"/>
      <c r="CU35" s="238"/>
      <c r="CV35" s="238"/>
      <c r="CW35" s="238"/>
      <c r="CX35" s="238"/>
      <c r="CY35" s="238"/>
      <c r="CZ35" s="238"/>
      <c r="DA35" s="238"/>
      <c r="DB35" s="238"/>
      <c r="DC35" s="238"/>
      <c r="DD35" s="238"/>
      <c r="DE35" s="238"/>
      <c r="DF35" s="238"/>
      <c r="DG35" s="238"/>
      <c r="DH35" s="238"/>
      <c r="DI35" s="238"/>
      <c r="DJ35" s="238"/>
      <c r="DK35" s="238"/>
      <c r="DL35" s="238"/>
      <c r="DM35" s="238"/>
      <c r="DN35" s="238"/>
      <c r="DO35" s="238"/>
      <c r="DP35" s="238"/>
      <c r="DQ35" s="238"/>
      <c r="DR35" s="238"/>
      <c r="DS35" s="238"/>
      <c r="DT35" s="238"/>
      <c r="DU35" s="238"/>
      <c r="DV35" s="238"/>
      <c r="DW35" s="238"/>
      <c r="DX35" s="238"/>
      <c r="DY35" s="238"/>
      <c r="DZ35" s="238"/>
      <c r="EA35" s="238"/>
      <c r="EB35" s="238"/>
      <c r="EC35" s="238"/>
      <c r="ED35" s="238"/>
      <c r="EE35" s="238"/>
      <c r="EF35" s="238"/>
      <c r="EG35" s="238"/>
      <c r="EH35" s="238"/>
      <c r="EI35" s="238"/>
      <c r="EJ35" s="238"/>
      <c r="EK35" s="238"/>
      <c r="EL35" s="238"/>
      <c r="EM35" s="238"/>
      <c r="EN35" s="238"/>
      <c r="EO35" s="238"/>
      <c r="EP35" s="238"/>
      <c r="EQ35" s="238"/>
      <c r="ER35" s="238"/>
      <c r="ES35" s="238"/>
      <c r="ET35" s="238"/>
      <c r="EU35" s="238"/>
      <c r="EV35" s="238"/>
      <c r="EW35" s="238"/>
      <c r="EX35" s="238"/>
      <c r="EY35" s="238"/>
      <c r="EZ35" s="238"/>
      <c r="FA35" s="238"/>
      <c r="FB35" s="238"/>
      <c r="FC35" s="238"/>
      <c r="FD35" s="238"/>
      <c r="FE35" s="238"/>
      <c r="FF35" s="238"/>
      <c r="FG35" s="238"/>
      <c r="FH35" s="238"/>
      <c r="FI35" s="238"/>
      <c r="FJ35" s="238"/>
      <c r="FK35" s="238"/>
      <c r="FL35" s="238"/>
      <c r="FM35" s="238"/>
      <c r="FN35" s="238"/>
      <c r="FO35" s="238"/>
      <c r="FP35" s="238"/>
      <c r="FQ35" s="238"/>
      <c r="FR35" s="238"/>
      <c r="FS35" s="238"/>
      <c r="FT35" s="238"/>
      <c r="FU35" s="238"/>
      <c r="FV35" s="238"/>
      <c r="FW35" s="238"/>
      <c r="FX35" s="238"/>
      <c r="FY35" s="238"/>
      <c r="FZ35" s="238"/>
      <c r="GA35" s="238"/>
      <c r="GB35" s="238"/>
      <c r="GC35" s="238"/>
      <c r="GD35" s="238"/>
      <c r="GE35" s="238"/>
      <c r="GF35" s="238"/>
      <c r="GG35" s="238"/>
      <c r="GH35" s="238"/>
      <c r="GI35" s="238"/>
      <c r="GJ35" s="238"/>
      <c r="GK35" s="238"/>
      <c r="GL35" s="238"/>
      <c r="GM35" s="238"/>
      <c r="GN35" s="238"/>
      <c r="GO35" s="238"/>
      <c r="GP35" s="238"/>
      <c r="GQ35" s="238"/>
      <c r="GR35" s="238"/>
      <c r="GS35" s="238"/>
      <c r="GT35" s="238"/>
      <c r="GU35" s="238"/>
      <c r="GV35" s="238"/>
      <c r="GW35" s="238"/>
      <c r="GX35" s="238"/>
      <c r="GY35" s="238"/>
      <c r="GZ35" s="238"/>
      <c r="HA35" s="238"/>
      <c r="HB35" s="238"/>
      <c r="HC35" s="238"/>
      <c r="HD35" s="238"/>
      <c r="HE35" s="238"/>
      <c r="HF35" s="238"/>
      <c r="HG35" s="238"/>
      <c r="HH35" s="238"/>
      <c r="HI35" s="238"/>
      <c r="HJ35" s="238"/>
      <c r="HK35" s="238"/>
      <c r="HL35" s="238"/>
      <c r="HM35" s="238"/>
      <c r="HN35" s="238"/>
      <c r="HO35" s="238"/>
      <c r="HP35" s="238"/>
      <c r="HQ35" s="238"/>
      <c r="HR35" s="238"/>
      <c r="HS35" s="238"/>
      <c r="HT35" s="238"/>
      <c r="HU35" s="238"/>
      <c r="HV35" s="238"/>
      <c r="HW35" s="238"/>
      <c r="HX35" s="238"/>
      <c r="HY35" s="238"/>
      <c r="HZ35" s="238"/>
      <c r="IA35" s="238"/>
      <c r="IB35" s="238"/>
      <c r="IC35" s="238"/>
      <c r="ID35" s="238"/>
      <c r="IE35" s="238"/>
      <c r="IF35" s="238"/>
      <c r="IG35" s="238"/>
      <c r="IH35" s="238"/>
      <c r="II35" s="238"/>
      <c r="IJ35" s="238"/>
      <c r="IK35" s="238"/>
      <c r="IL35" s="238"/>
      <c r="IM35" s="238"/>
      <c r="IN35" s="238"/>
      <c r="IO35" s="238"/>
      <c r="IP35" s="238"/>
      <c r="IQ35" s="238"/>
      <c r="IR35" s="238"/>
      <c r="IS35" s="238"/>
      <c r="IT35" s="238"/>
      <c r="IU35" s="238"/>
      <c r="IV35" s="238"/>
    </row>
    <row r="36" spans="1:256" s="142" customFormat="1" ht="48" customHeight="1">
      <c r="A36" s="351" t="s">
        <v>111</v>
      </c>
      <c r="B36" s="134" t="s">
        <v>709</v>
      </c>
      <c r="C36" s="134" t="s">
        <v>735</v>
      </c>
      <c r="D36" s="134" t="s">
        <v>670</v>
      </c>
      <c r="E36" s="134" t="s">
        <v>671</v>
      </c>
      <c r="F36" s="136"/>
      <c r="G36" s="235">
        <v>10</v>
      </c>
      <c r="H36" s="235" t="s">
        <v>52</v>
      </c>
      <c r="I36" s="220" t="s">
        <v>745</v>
      </c>
      <c r="J36" s="205">
        <f>SUMIF('TRANSFERENCIAS E INVERSION'!C:C,TRANSFERENCIAS!V36,'TRANSFERENCIAS E INVERSION'!O:O)</f>
        <v>117888960</v>
      </c>
      <c r="K36" s="205">
        <f>SUMIF('TRANSFERENCIAS E INVERSION'!C:C,TRANSFERENCIAS!V36,'TRANSFERENCIAS E INVERSION'!P:P)-(SUMIF('TRANSFERENCIAS E INVERSION'!C:C,TRANSFERENCIAS!V36,'TRANSFERENCIAS E INVERSION'!Q:Q))</f>
        <v>0</v>
      </c>
      <c r="L36" s="205">
        <f>SUMIF('TRANSFERENCIAS E INVERSION'!C:C,V36,'TRANSFERENCIAS E INVERSION'!S:S)</f>
        <v>0</v>
      </c>
      <c r="M36" s="205">
        <f t="shared" ref="M36:M44" si="12">+J36+K36-L36</f>
        <v>117888960</v>
      </c>
      <c r="N36" s="205">
        <f>SUMIF('TRANSFERENCIAS E INVERSION'!C:C,TRANSFERENCIAS!V36,'TRANSFERENCIAS E INVERSION'!T:T)</f>
        <v>117888960</v>
      </c>
      <c r="O36" s="205">
        <f t="shared" ref="O36:O44" si="13">+M36-N36</f>
        <v>0</v>
      </c>
      <c r="P36" s="205">
        <f>SUMIF('TRANSFERENCIAS E INVERSION'!C:C,TRANSFERENCIAS!V36,'TRANSFERENCIAS E INVERSION'!V:V)</f>
        <v>117888960</v>
      </c>
      <c r="Q36" s="205">
        <f t="shared" ref="Q36:Q44" si="14">+N36-P36</f>
        <v>0</v>
      </c>
      <c r="R36" s="205">
        <f>SUMIF('TRANSFERENCIAS E INVERSION'!C:C,TRANSFERENCIAS!V36,'TRANSFERENCIAS E INVERSION'!W:W)</f>
        <v>40402460.700000003</v>
      </c>
      <c r="S36" s="205">
        <f t="shared" ref="S36:S44" si="15">+P36-R36</f>
        <v>77486499.299999997</v>
      </c>
      <c r="T36" s="206">
        <f t="shared" si="1"/>
        <v>1</v>
      </c>
      <c r="U36" s="206">
        <f t="shared" si="2"/>
        <v>0.34271623653309014</v>
      </c>
      <c r="V36" s="136" t="str">
        <f>CONCATENATE("A","-",B36,"-",C36,"-",D36,"-",E36,"*")</f>
        <v>A-03-04-01-001*</v>
      </c>
    </row>
    <row r="37" spans="1:256" s="142" customFormat="1" ht="78.75" customHeight="1">
      <c r="A37" s="352"/>
      <c r="B37" s="134" t="s">
        <v>709</v>
      </c>
      <c r="C37" s="134" t="s">
        <v>735</v>
      </c>
      <c r="D37" s="134" t="s">
        <v>709</v>
      </c>
      <c r="E37" s="134" t="s">
        <v>674</v>
      </c>
      <c r="F37" s="144"/>
      <c r="G37" s="144">
        <v>10</v>
      </c>
      <c r="H37" s="144" t="s">
        <v>52</v>
      </c>
      <c r="I37" s="220" t="s">
        <v>758</v>
      </c>
      <c r="J37" s="205">
        <f>SUMIF('TRANSFERENCIAS E INVERSION'!C:C,TRANSFERENCIAS!V37,'TRANSFERENCIAS E INVERSION'!O:O)</f>
        <v>2057893688</v>
      </c>
      <c r="K37" s="205">
        <f>SUMIF('TRANSFERENCIAS E INVERSION'!C:C,TRANSFERENCIAS!V37,'TRANSFERENCIAS E INVERSION'!P:P)-(SUMIF('TRANSFERENCIAS E INVERSION'!C:C,TRANSFERENCIAS!V37,'TRANSFERENCIAS E INVERSION'!Q:Q))</f>
        <v>0</v>
      </c>
      <c r="L37" s="205">
        <f>SUMIF('TRANSFERENCIAS E INVERSION'!C:C,V37,'TRANSFERENCIAS E INVERSION'!S:S)</f>
        <v>0</v>
      </c>
      <c r="M37" s="205">
        <f t="shared" si="12"/>
        <v>2057893688</v>
      </c>
      <c r="N37" s="205">
        <f>SUMIF('TRANSFERENCIAS E INVERSION'!C:C,TRANSFERENCIAS!V37,'TRANSFERENCIAS E INVERSION'!T:T)</f>
        <v>327027613</v>
      </c>
      <c r="O37" s="205">
        <f t="shared" si="13"/>
        <v>1730866075</v>
      </c>
      <c r="P37" s="205">
        <f>SUMIF('TRANSFERENCIAS E INVERSION'!C:C,TRANSFERENCIAS!V37,'TRANSFERENCIAS E INVERSION'!V:V)</f>
        <v>326161272</v>
      </c>
      <c r="Q37" s="205">
        <f t="shared" si="14"/>
        <v>866341</v>
      </c>
      <c r="R37" s="205">
        <f>SUMIF('TRANSFERENCIAS E INVERSION'!C:C,TRANSFERENCIAS!V37,'TRANSFERENCIAS E INVERSION'!W:W)</f>
        <v>95034250</v>
      </c>
      <c r="S37" s="205">
        <f t="shared" si="15"/>
        <v>231127022</v>
      </c>
      <c r="T37" s="206">
        <f t="shared" si="1"/>
        <v>0.15849277049728722</v>
      </c>
      <c r="U37" s="206">
        <f t="shared" si="2"/>
        <v>4.6180349623580752E-2</v>
      </c>
      <c r="V37" s="136" t="str">
        <f t="shared" si="8"/>
        <v>A-03-04-03-002*</v>
      </c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pans="1:256" s="142" customFormat="1" ht="120" customHeight="1">
      <c r="A38" s="352"/>
      <c r="B38" s="134" t="s">
        <v>709</v>
      </c>
      <c r="C38" s="134" t="s">
        <v>735</v>
      </c>
      <c r="D38" s="134" t="s">
        <v>697</v>
      </c>
      <c r="E38" s="134" t="s">
        <v>754</v>
      </c>
      <c r="F38" s="144"/>
      <c r="G38" s="144">
        <v>10</v>
      </c>
      <c r="H38" s="144" t="s">
        <v>52</v>
      </c>
      <c r="I38" s="220" t="s">
        <v>755</v>
      </c>
      <c r="J38" s="205">
        <f>SUMIF('TRANSFERENCIAS E INVERSION'!C:C,TRANSFERENCIAS!V38,'TRANSFERENCIAS E INVERSION'!O:O)</f>
        <v>98790379252</v>
      </c>
      <c r="K38" s="205">
        <f>SUMIF('TRANSFERENCIAS E INVERSION'!C:C,TRANSFERENCIAS!V38,'TRANSFERENCIAS E INVERSION'!P:P)-(SUMIF('TRANSFERENCIAS E INVERSION'!C:C,TRANSFERENCIAS!V38,'TRANSFERENCIAS E INVERSION'!Q:Q))</f>
        <v>0</v>
      </c>
      <c r="L38" s="205">
        <f>SUMIF('TRANSFERENCIAS E INVERSION'!C:C,V38,'TRANSFERENCIAS E INVERSION'!S:S)</f>
        <v>0</v>
      </c>
      <c r="M38" s="205">
        <f t="shared" si="12"/>
        <v>98790379252</v>
      </c>
      <c r="N38" s="205">
        <f>SUMIF('TRANSFERENCIAS E INVERSION'!C:C,TRANSFERENCIAS!V38,'TRANSFERENCIAS E INVERSION'!T:T)</f>
        <v>98790379252</v>
      </c>
      <c r="O38" s="205">
        <f t="shared" si="13"/>
        <v>0</v>
      </c>
      <c r="P38" s="205">
        <f>SUMIF('TRANSFERENCIAS E INVERSION'!C:C,TRANSFERENCIAS!V38,'TRANSFERENCIAS E INVERSION'!V:V)</f>
        <v>38082058500</v>
      </c>
      <c r="Q38" s="205">
        <f t="shared" si="14"/>
        <v>60708320752</v>
      </c>
      <c r="R38" s="205">
        <f>SUMIF('TRANSFERENCIAS E INVERSION'!C:C,TRANSFERENCIAS!V38,'TRANSFERENCIAS E INVERSION'!W:W)</f>
        <v>38082058500</v>
      </c>
      <c r="S38" s="205">
        <f t="shared" si="15"/>
        <v>0</v>
      </c>
      <c r="T38" s="206">
        <f t="shared" si="1"/>
        <v>0.38548347307037018</v>
      </c>
      <c r="U38" s="206">
        <f t="shared" si="2"/>
        <v>0.38548347307037018</v>
      </c>
      <c r="V38" s="136" t="str">
        <f t="shared" si="8"/>
        <v>A-03-04-02-027*</v>
      </c>
    </row>
    <row r="39" spans="1:256" s="142" customFormat="1" ht="55.5" customHeight="1">
      <c r="A39" s="352"/>
      <c r="B39" s="134" t="s">
        <v>764</v>
      </c>
      <c r="C39" s="134" t="s">
        <v>735</v>
      </c>
      <c r="D39" s="134" t="s">
        <v>670</v>
      </c>
      <c r="E39" s="143"/>
      <c r="F39" s="143"/>
      <c r="G39" s="144">
        <v>11</v>
      </c>
      <c r="H39" s="207" t="s">
        <v>110</v>
      </c>
      <c r="I39" s="208" t="s">
        <v>767</v>
      </c>
      <c r="J39" s="205">
        <f>SUMIF('TRANSFERENCIAS E INVERSION'!C:C,TRANSFERENCIAS!V39,'TRANSFERENCIAS E INVERSION'!O:O)</f>
        <v>218613514000</v>
      </c>
      <c r="K39" s="205">
        <f>SUMIF('TRANSFERENCIAS E INVERSION'!C:C,TRANSFERENCIAS!V39,'TRANSFERENCIAS E INVERSION'!P:P)-(SUMIF('TRANSFERENCIAS E INVERSION'!C:C,TRANSFERENCIAS!V39,'TRANSFERENCIAS E INVERSION'!Q:Q))</f>
        <v>0</v>
      </c>
      <c r="L39" s="205">
        <f>SUMIF('TRANSFERENCIAS E INVERSION'!C:C,V39,'TRANSFERENCIAS E INVERSION'!S:S)</f>
        <v>0</v>
      </c>
      <c r="M39" s="205">
        <f t="shared" si="12"/>
        <v>218613514000</v>
      </c>
      <c r="N39" s="205">
        <f>SUMIF('TRANSFERENCIAS E INVERSION'!C:C,TRANSFERENCIAS!V39,'TRANSFERENCIAS E INVERSION'!T:T)</f>
        <v>0</v>
      </c>
      <c r="O39" s="205">
        <f t="shared" si="13"/>
        <v>218613514000</v>
      </c>
      <c r="P39" s="205">
        <f>SUMIF('TRANSFERENCIAS E INVERSION'!C:C,TRANSFERENCIAS!V39,'TRANSFERENCIAS E INVERSION'!V:V)</f>
        <v>0</v>
      </c>
      <c r="Q39" s="205">
        <f t="shared" si="14"/>
        <v>0</v>
      </c>
      <c r="R39" s="205">
        <f>SUMIF('TRANSFERENCIAS E INVERSION'!C:C,TRANSFERENCIAS!V39,'TRANSFERENCIAS E INVERSION'!W:W)</f>
        <v>0</v>
      </c>
      <c r="S39" s="205">
        <f t="shared" si="15"/>
        <v>0</v>
      </c>
      <c r="T39" s="206">
        <f t="shared" si="1"/>
        <v>0</v>
      </c>
      <c r="U39" s="206">
        <f t="shared" si="2"/>
        <v>0</v>
      </c>
      <c r="V39" s="136" t="str">
        <f>CONCATENATE("A","-",B39,"-",C39,"-",D39,"*")</f>
        <v>A-08-04-01*</v>
      </c>
    </row>
    <row r="40" spans="1:256" s="142" customFormat="1" ht="38.25">
      <c r="A40" s="352"/>
      <c r="B40" s="211" t="s">
        <v>709</v>
      </c>
      <c r="C40" s="211" t="s">
        <v>709</v>
      </c>
      <c r="D40" s="211" t="s">
        <v>670</v>
      </c>
      <c r="E40" s="211" t="s">
        <v>822</v>
      </c>
      <c r="F40" s="211"/>
      <c r="G40" s="144">
        <v>10</v>
      </c>
      <c r="H40" s="207" t="s">
        <v>52</v>
      </c>
      <c r="I40" s="208" t="s">
        <v>823</v>
      </c>
      <c r="J40" s="205">
        <f>SUMIF('TRANSFERENCIAS E INVERSION'!C:C,TRANSFERENCIAS!V40,'TRANSFERENCIAS E INVERSION'!O:O)</f>
        <v>207220921743</v>
      </c>
      <c r="K40" s="205">
        <f>SUMIF('TRANSFERENCIAS E INVERSION'!C:C,TRANSFERENCIAS!V40,'TRANSFERENCIAS E INVERSION'!P:P)-(SUMIF('TRANSFERENCIAS E INVERSION'!C:C,TRANSFERENCIAS!V40,'TRANSFERENCIAS E INVERSION'!Q:Q))</f>
        <v>0</v>
      </c>
      <c r="L40" s="205">
        <f>SUMIF('TRANSFERENCIAS E INVERSION'!C:C,V40,'TRANSFERENCIAS E INVERSION'!S:S)</f>
        <v>92859633678</v>
      </c>
      <c r="M40" s="205">
        <f t="shared" si="12"/>
        <v>114361288065</v>
      </c>
      <c r="N40" s="205">
        <f>SUMIF('TRANSFERENCIAS E INVERSION'!C:C,TRANSFERENCIAS!V40,'TRANSFERENCIAS E INVERSION'!T:T)</f>
        <v>0</v>
      </c>
      <c r="O40" s="205">
        <f t="shared" si="13"/>
        <v>114361288065</v>
      </c>
      <c r="P40" s="205">
        <f>SUMIF('TRANSFERENCIAS E INVERSION'!C:C,TRANSFERENCIAS!V40,'TRANSFERENCIAS E INVERSION'!V:V)</f>
        <v>0</v>
      </c>
      <c r="Q40" s="205">
        <f t="shared" si="14"/>
        <v>0</v>
      </c>
      <c r="R40" s="205">
        <f>SUMIF('TRANSFERENCIAS E INVERSION'!C:C,TRANSFERENCIAS!V40,'TRANSFERENCIAS E INVERSION'!W:W)</f>
        <v>0</v>
      </c>
      <c r="S40" s="205">
        <f t="shared" si="15"/>
        <v>0</v>
      </c>
      <c r="T40" s="206">
        <f t="shared" ref="T40:T45" si="16">+P40/M40</f>
        <v>0</v>
      </c>
      <c r="U40" s="206">
        <f t="shared" ref="U40:U45" si="17">+R40/M40</f>
        <v>0</v>
      </c>
      <c r="V40" s="136" t="str">
        <f t="shared" si="8"/>
        <v>A-03-03-01-999*</v>
      </c>
    </row>
    <row r="41" spans="1:256" s="142" customFormat="1" ht="41.25" customHeight="1">
      <c r="A41" s="352"/>
      <c r="B41" s="211" t="s">
        <v>709</v>
      </c>
      <c r="C41" s="211" t="s">
        <v>50</v>
      </c>
      <c r="D41" s="211" t="s">
        <v>670</v>
      </c>
      <c r="E41" s="211" t="s">
        <v>683</v>
      </c>
      <c r="F41" s="143"/>
      <c r="G41" s="144">
        <v>10</v>
      </c>
      <c r="H41" s="207" t="s">
        <v>52</v>
      </c>
      <c r="I41" s="208" t="s">
        <v>825</v>
      </c>
      <c r="J41" s="205">
        <f>SUMIF('TRANSFERENCIAS E INVERSION'!C:C,TRANSFERENCIAS!V41,'TRANSFERENCIAS E INVERSION'!O:O)</f>
        <v>101475696613</v>
      </c>
      <c r="K41" s="205">
        <f>SUMIF('TRANSFERENCIAS E INVERSION'!C:C,TRANSFERENCIAS!V41,'TRANSFERENCIAS E INVERSION'!P:P)-(SUMIF('TRANSFERENCIAS E INVERSION'!C:C,TRANSFERENCIAS!#REF!,'TRANSFERENCIAS E INVERSION'!Q:Q))</f>
        <v>0</v>
      </c>
      <c r="L41" s="205">
        <f>SUMIF('TRANSFERENCIAS E INVERSION'!C:C,46,'TRANSFERENCIAS E INVERSION'!S:S)</f>
        <v>0</v>
      </c>
      <c r="M41" s="205">
        <f t="shared" si="12"/>
        <v>101475696613</v>
      </c>
      <c r="N41" s="205">
        <f>SUMIF('TRANSFERENCIAS E INVERSION'!C:C,TRANSFERENCIAS!V41,'TRANSFERENCIAS E INVERSION'!T:T)</f>
        <v>101475696613</v>
      </c>
      <c r="O41" s="205">
        <f t="shared" si="13"/>
        <v>0</v>
      </c>
      <c r="P41" s="205">
        <f>SUMIF('TRANSFERENCIAS E INVERSION'!C:C,TRANSFERENCIAS!V41,'TRANSFERENCIAS E INVERSION'!V:V)</f>
        <v>60655000000</v>
      </c>
      <c r="Q41" s="205">
        <f t="shared" si="14"/>
        <v>40820696613</v>
      </c>
      <c r="R41" s="205">
        <f>SUMIF('TRANSFERENCIAS E INVERSION'!C:C,TRANSFERENCIAS!V41,'TRANSFERENCIAS E INVERSION'!W:W)</f>
        <v>60655000000</v>
      </c>
      <c r="S41" s="205">
        <f t="shared" si="15"/>
        <v>0</v>
      </c>
      <c r="T41" s="206">
        <f t="shared" si="16"/>
        <v>0.59772932854377192</v>
      </c>
      <c r="U41" s="206">
        <f t="shared" si="17"/>
        <v>0.59772932854377192</v>
      </c>
      <c r="V41" s="136" t="str">
        <f t="shared" si="8"/>
        <v>A-03-11-01-005*</v>
      </c>
    </row>
    <row r="42" spans="1:256" s="142" customFormat="1" ht="41.25" customHeight="1">
      <c r="A42" s="352"/>
      <c r="B42" s="211" t="s">
        <v>709</v>
      </c>
      <c r="C42" s="211" t="s">
        <v>50</v>
      </c>
      <c r="D42" s="211" t="s">
        <v>670</v>
      </c>
      <c r="E42" s="211" t="s">
        <v>685</v>
      </c>
      <c r="F42" s="143"/>
      <c r="G42" s="144">
        <v>10</v>
      </c>
      <c r="H42" s="207" t="s">
        <v>52</v>
      </c>
      <c r="I42" s="208" t="s">
        <v>827</v>
      </c>
      <c r="J42" s="205">
        <f>SUMIF('TRANSFERENCIAS E INVERSION'!C:C,TRANSFERENCIAS!V42,'TRANSFERENCIAS E INVERSION'!O:O)</f>
        <v>26118023000</v>
      </c>
      <c r="K42" s="205">
        <f>SUMIF('TRANSFERENCIAS E INVERSION'!C:C,TRANSFERENCIAS!V42,'TRANSFERENCIAS E INVERSION'!P:P)-(SUMIF('TRANSFERENCIAS E INVERSION'!C:C,TRANSFERENCIAS!V42,'TRANSFERENCIAS E INVERSION'!Q:Q))</f>
        <v>0</v>
      </c>
      <c r="L42" s="205">
        <f>SUMIF('TRANSFERENCIAS E INVERSION'!C:C,V42,'TRANSFERENCIAS E INVERSION'!S:S)</f>
        <v>0</v>
      </c>
      <c r="M42" s="205">
        <f t="shared" si="12"/>
        <v>26118023000</v>
      </c>
      <c r="N42" s="205">
        <f>SUMIF('TRANSFERENCIAS E INVERSION'!C:C,TRANSFERENCIAS!V42,'TRANSFERENCIAS E INVERSION'!T:T)</f>
        <v>26118023000</v>
      </c>
      <c r="O42" s="205">
        <f t="shared" si="13"/>
        <v>0</v>
      </c>
      <c r="P42" s="205">
        <f>SUMIF('TRANSFERENCIAS E INVERSION'!C:C,TRANSFERENCIAS!V42,'TRANSFERENCIAS E INVERSION'!V:V)</f>
        <v>11774912500</v>
      </c>
      <c r="Q42" s="205">
        <f t="shared" si="14"/>
        <v>14343110500</v>
      </c>
      <c r="R42" s="205">
        <f>SUMIF('TRANSFERENCIAS E INVERSION'!C:C,TRANSFERENCIAS!V42,'TRANSFERENCIAS E INVERSION'!W:W)</f>
        <v>11774912500</v>
      </c>
      <c r="S42" s="205">
        <f t="shared" si="15"/>
        <v>0</v>
      </c>
      <c r="T42" s="206">
        <f t="shared" si="16"/>
        <v>0.45083475498892089</v>
      </c>
      <c r="U42" s="206">
        <f t="shared" si="17"/>
        <v>0.45083475498892089</v>
      </c>
      <c r="V42" s="136" t="str">
        <f t="shared" si="8"/>
        <v>A-03-11-01-006*</v>
      </c>
    </row>
    <row r="43" spans="1:256" s="142" customFormat="1" ht="25.5">
      <c r="A43" s="352"/>
      <c r="B43" s="211" t="s">
        <v>709</v>
      </c>
      <c r="C43" s="211" t="s">
        <v>50</v>
      </c>
      <c r="D43" s="211" t="s">
        <v>670</v>
      </c>
      <c r="E43" s="211" t="s">
        <v>687</v>
      </c>
      <c r="F43" s="143"/>
      <c r="G43" s="144">
        <v>10</v>
      </c>
      <c r="H43" s="207" t="s">
        <v>52</v>
      </c>
      <c r="I43" s="208" t="s">
        <v>829</v>
      </c>
      <c r="J43" s="205">
        <f>SUMIF('TRANSFERENCIAS E INVERSION'!C:C,TRANSFERENCIAS!V43,'TRANSFERENCIAS E INVERSION'!O:O)</f>
        <v>69813792000</v>
      </c>
      <c r="K43" s="205">
        <f>SUMIF('TRANSFERENCIAS E INVERSION'!C:C,TRANSFERENCIAS!V43,'TRANSFERENCIAS E INVERSION'!P:P)-(SUMIF('TRANSFERENCIAS E INVERSION'!C:C,TRANSFERENCIAS!#REF!,'TRANSFERENCIAS E INVERSION'!Q:Q))</f>
        <v>0</v>
      </c>
      <c r="L43" s="205">
        <f>SUMIF('TRANSFERENCIAS E INVERSION'!C:C,46,'TRANSFERENCIAS E INVERSION'!S:S)</f>
        <v>0</v>
      </c>
      <c r="M43" s="205">
        <f t="shared" si="12"/>
        <v>69813792000</v>
      </c>
      <c r="N43" s="205">
        <f>SUMIF('TRANSFERENCIAS E INVERSION'!C:C,TRANSFERENCIAS!V43,'TRANSFERENCIAS E INVERSION'!T:T)</f>
        <v>69813792000</v>
      </c>
      <c r="O43" s="205">
        <f t="shared" si="13"/>
        <v>0</v>
      </c>
      <c r="P43" s="205">
        <f>SUMIF('TRANSFERENCIAS E INVERSION'!C:C,TRANSFERENCIAS!V43,'TRANSFERENCIAS E INVERSION'!V:V)</f>
        <v>30927835000</v>
      </c>
      <c r="Q43" s="205">
        <f t="shared" si="14"/>
        <v>38885957000</v>
      </c>
      <c r="R43" s="205">
        <f>SUMIF('TRANSFERENCIAS E INVERSION'!C:C,TRANSFERENCIAS!V43,'TRANSFERENCIAS E INVERSION'!W:W)</f>
        <v>30927835000</v>
      </c>
      <c r="S43" s="205">
        <f t="shared" si="15"/>
        <v>0</v>
      </c>
      <c r="T43" s="206">
        <f t="shared" si="16"/>
        <v>0.44300465730324462</v>
      </c>
      <c r="U43" s="206">
        <f t="shared" si="17"/>
        <v>0.44300465730324462</v>
      </c>
      <c r="V43" s="136" t="str">
        <f t="shared" si="8"/>
        <v>A-03-11-01-007*</v>
      </c>
    </row>
    <row r="44" spans="1:256" s="142" customFormat="1" ht="38.25">
      <c r="A44" s="352"/>
      <c r="B44" s="211" t="s">
        <v>709</v>
      </c>
      <c r="C44" s="211" t="s">
        <v>50</v>
      </c>
      <c r="D44" s="211" t="s">
        <v>670</v>
      </c>
      <c r="E44" s="211" t="s">
        <v>690</v>
      </c>
      <c r="F44" s="143"/>
      <c r="G44" s="144">
        <v>10</v>
      </c>
      <c r="H44" s="207" t="s">
        <v>52</v>
      </c>
      <c r="I44" s="208" t="s">
        <v>831</v>
      </c>
      <c r="J44" s="205">
        <f>SUMIF('TRANSFERENCIAS E INVERSION'!C:C,TRANSFERENCIAS!V44,'TRANSFERENCIAS E INVERSION'!O:O)</f>
        <v>7752119000</v>
      </c>
      <c r="K44" s="205">
        <f>SUMIF('TRANSFERENCIAS E INVERSION'!C:C,TRANSFERENCIAS!V44,'TRANSFERENCIAS E INVERSION'!P:P)-(SUMIF('TRANSFERENCIAS E INVERSION'!C:C,TRANSFERENCIAS!V44,'TRANSFERENCIAS E INVERSION'!Q:Q))</f>
        <v>0</v>
      </c>
      <c r="L44" s="205">
        <f>SUMIF('TRANSFERENCIAS E INVERSION'!C:C,V44,'TRANSFERENCIAS E INVERSION'!S:S)</f>
        <v>0</v>
      </c>
      <c r="M44" s="205">
        <f t="shared" si="12"/>
        <v>7752119000</v>
      </c>
      <c r="N44" s="205">
        <f>SUMIF('TRANSFERENCIAS E INVERSION'!C:C,TRANSFERENCIAS!V44,'TRANSFERENCIAS E INVERSION'!T:T)</f>
        <v>7752119000</v>
      </c>
      <c r="O44" s="205">
        <f t="shared" si="13"/>
        <v>0</v>
      </c>
      <c r="P44" s="205">
        <f>SUMIF('TRANSFERENCIAS E INVERSION'!C:C,TRANSFERENCIAS!V44,'TRANSFERENCIAS E INVERSION'!V:V)</f>
        <v>3031806441</v>
      </c>
      <c r="Q44" s="205">
        <f t="shared" si="14"/>
        <v>4720312559</v>
      </c>
      <c r="R44" s="205">
        <f>SUMIF('TRANSFERENCIAS E INVERSION'!C:C,TRANSFERENCIAS!V44,'TRANSFERENCIAS E INVERSION'!W:W)</f>
        <v>3031806441</v>
      </c>
      <c r="S44" s="205">
        <f t="shared" si="15"/>
        <v>0</v>
      </c>
      <c r="T44" s="206">
        <f t="shared" si="16"/>
        <v>0.39109389845537718</v>
      </c>
      <c r="U44" s="206">
        <f t="shared" si="17"/>
        <v>0.39109389845537718</v>
      </c>
      <c r="V44" s="136" t="str">
        <f t="shared" si="8"/>
        <v>A-03-11-01-008*</v>
      </c>
    </row>
    <row r="45" spans="1:256" s="142" customFormat="1" ht="38.25">
      <c r="A45" s="352"/>
      <c r="B45" s="293" t="s">
        <v>709</v>
      </c>
      <c r="C45" s="293" t="s">
        <v>50</v>
      </c>
      <c r="D45" s="293" t="s">
        <v>670</v>
      </c>
      <c r="E45" s="293" t="s">
        <v>695</v>
      </c>
      <c r="F45" s="293"/>
      <c r="G45" s="144">
        <v>11</v>
      </c>
      <c r="H45" s="207" t="s">
        <v>52</v>
      </c>
      <c r="I45" s="208" t="s">
        <v>939</v>
      </c>
      <c r="J45" s="205">
        <f>SUMIF('TRANSFERENCIAS E INVERSION'!C:C,TRANSFERENCIAS!V45,'TRANSFERENCIAS E INVERSION'!O:O)</f>
        <v>101533529560</v>
      </c>
      <c r="K45" s="205">
        <f>SUMIF('TRANSFERENCIAS E INVERSION'!C:C,TRANSFERENCIAS!V45,'TRANSFERENCIAS E INVERSION'!P:P)-(SUMIF('TRANSFERENCIAS E INVERSION'!C:C,TRANSFERENCIAS!V45,'TRANSFERENCIAS E INVERSION'!Q:Q))</f>
        <v>0</v>
      </c>
      <c r="L45" s="205">
        <f>SUMIF('TRANSFERENCIAS E INVERSION'!C:C,V45,'TRANSFERENCIAS E INVERSION'!S:S)</f>
        <v>0</v>
      </c>
      <c r="M45" s="205">
        <f>+J45+K45-L45</f>
        <v>101533529560</v>
      </c>
      <c r="N45" s="205">
        <f>SUMIF('TRANSFERENCIAS E INVERSION'!C:C,TRANSFERENCIAS!V45,'TRANSFERENCIAS E INVERSION'!T:T)</f>
        <v>101533529560</v>
      </c>
      <c r="O45" s="205">
        <f>+M45-N45</f>
        <v>0</v>
      </c>
      <c r="P45" s="205">
        <f>SUMIF('TRANSFERENCIAS E INVERSION'!C:C,TRANSFERENCIAS!V45,'TRANSFERENCIAS E INVERSION'!V:V)</f>
        <v>66475003282</v>
      </c>
      <c r="Q45" s="205">
        <f>+N45-P45</f>
        <v>35058526278</v>
      </c>
      <c r="R45" s="205">
        <f>SUMIF('TRANSFERENCIAS E INVERSION'!C:C,TRANSFERENCIAS!V45,'TRANSFERENCIAS E INVERSION'!W:W)</f>
        <v>66475003282</v>
      </c>
      <c r="S45" s="205">
        <f>+P45-R45</f>
        <v>0</v>
      </c>
      <c r="T45" s="206">
        <f t="shared" si="16"/>
        <v>0.65470986353052374</v>
      </c>
      <c r="U45" s="206">
        <f t="shared" si="17"/>
        <v>0.65470986353052374</v>
      </c>
      <c r="V45" s="136" t="str">
        <f t="shared" si="8"/>
        <v>A-03-11-01-010*</v>
      </c>
    </row>
    <row r="46" spans="1:256" s="142" customFormat="1" ht="47.25" customHeight="1">
      <c r="A46" s="352"/>
      <c r="B46" s="305" t="s">
        <v>709</v>
      </c>
      <c r="C46" s="305" t="s">
        <v>941</v>
      </c>
      <c r="D46" s="305" t="s">
        <v>670</v>
      </c>
      <c r="E46" s="305" t="s">
        <v>942</v>
      </c>
      <c r="F46" s="293"/>
      <c r="G46" s="144">
        <v>12</v>
      </c>
      <c r="H46" s="207" t="s">
        <v>52</v>
      </c>
      <c r="I46" s="208" t="s">
        <v>943</v>
      </c>
      <c r="J46" s="205">
        <f>SUMIF('TRANSFERENCIAS E INVERSION'!C:C,TRANSFERENCIAS!V46,'TRANSFERENCIAS E INVERSION'!O:O)</f>
        <v>9000000000</v>
      </c>
      <c r="K46" s="205">
        <f>SUMIF('TRANSFERENCIAS E INVERSION'!C:C,TRANSFERENCIAS!V46,'TRANSFERENCIAS E INVERSION'!P:P)-(SUMIF('TRANSFERENCIAS E INVERSION'!C:C,TRANSFERENCIAS!V46,'TRANSFERENCIAS E INVERSION'!Q:Q))</f>
        <v>0</v>
      </c>
      <c r="L46" s="205">
        <f>SUMIF('TRANSFERENCIAS E INVERSION'!C:C,V46,'TRANSFERENCIAS E INVERSION'!S:S)</f>
        <v>0</v>
      </c>
      <c r="M46" s="205">
        <f>+J46+K46-L46</f>
        <v>9000000000</v>
      </c>
      <c r="N46" s="205">
        <f>SUMIF('TRANSFERENCIAS E INVERSION'!C:C,TRANSFERENCIAS!V46,'TRANSFERENCIAS E INVERSION'!T:T)</f>
        <v>9000000000</v>
      </c>
      <c r="O46" s="205">
        <f>+M46-N46</f>
        <v>0</v>
      </c>
      <c r="P46" s="205">
        <f>SUMIF('TRANSFERENCIAS E INVERSION'!C:C,TRANSFERENCIAS!V46,'TRANSFERENCIAS E INVERSION'!V:V)</f>
        <v>4058967798</v>
      </c>
      <c r="Q46" s="205">
        <f>+N46-P46</f>
        <v>4941032202</v>
      </c>
      <c r="R46" s="205">
        <f>SUMIF('TRANSFERENCIAS E INVERSION'!C:C,TRANSFERENCIAS!V46,'TRANSFERENCIAS E INVERSION'!W:W)</f>
        <v>4058967798</v>
      </c>
      <c r="S46" s="205">
        <f>+P46-R46</f>
        <v>0</v>
      </c>
      <c r="T46" s="206">
        <f>+P46/M46</f>
        <v>0.45099642200000001</v>
      </c>
      <c r="U46" s="206">
        <f>+R46/M46</f>
        <v>0.45099642200000001</v>
      </c>
      <c r="V46" s="136" t="str">
        <f t="shared" si="8"/>
        <v>A-03-06-01-020*</v>
      </c>
    </row>
    <row r="47" spans="1:256" s="142" customFormat="1" ht="47.25" customHeight="1">
      <c r="A47" s="353"/>
      <c r="B47" s="311" t="s">
        <v>709</v>
      </c>
      <c r="C47" s="311" t="s">
        <v>50</v>
      </c>
      <c r="D47" s="311" t="s">
        <v>670</v>
      </c>
      <c r="E47" s="311" t="s">
        <v>950</v>
      </c>
      <c r="F47" s="309"/>
      <c r="G47" s="144">
        <v>13</v>
      </c>
      <c r="H47" s="207" t="s">
        <v>52</v>
      </c>
      <c r="I47" s="208" t="s">
        <v>957</v>
      </c>
      <c r="J47" s="205">
        <f>SUMIF('TRANSFERENCIAS E INVERSION'!C:C,TRANSFERENCIAS!V47,'TRANSFERENCIAS E INVERSION'!O:O)</f>
        <v>251651371792</v>
      </c>
      <c r="K47" s="205">
        <f>SUMIF('TRANSFERENCIAS E INVERSION'!C:C,TRANSFERENCIAS!V47,'TRANSFERENCIAS E INVERSION'!P:P)-(SUMIF('TRANSFERENCIAS E INVERSION'!C:C,TRANSFERENCIAS!V47,'TRANSFERENCIAS E INVERSION'!Q:Q))</f>
        <v>0</v>
      </c>
      <c r="L47" s="205">
        <f>SUMIF('TRANSFERENCIAS E INVERSION'!C:C,V47,'TRANSFERENCIAS E INVERSION'!S:S)</f>
        <v>0</v>
      </c>
      <c r="M47" s="205">
        <f>+J47+K47-L47</f>
        <v>251651371792</v>
      </c>
      <c r="N47" s="205">
        <f>SUMIF('TRANSFERENCIAS E INVERSION'!C:C,TRANSFERENCIAS!V47,'TRANSFERENCIAS E INVERSION'!T:T)</f>
        <v>251651371792</v>
      </c>
      <c r="O47" s="205">
        <f>+M47-N47</f>
        <v>0</v>
      </c>
      <c r="P47" s="205">
        <f>SUMIF('TRANSFERENCIAS E INVERSION'!C:C,TRANSFERENCIAS!V47,'TRANSFERENCIAS E INVERSION'!V:V)</f>
        <v>107523767947</v>
      </c>
      <c r="Q47" s="205">
        <f>+N47-P47</f>
        <v>144127603845</v>
      </c>
      <c r="R47" s="205">
        <f>SUMIF('TRANSFERENCIAS E INVERSION'!C:C,TRANSFERENCIAS!V47,'TRANSFERENCIAS E INVERSION'!W:W)</f>
        <v>107523767947</v>
      </c>
      <c r="S47" s="205">
        <f>+P47-R47</f>
        <v>0</v>
      </c>
      <c r="T47" s="206">
        <f>+P47/M47</f>
        <v>0.42727272727077653</v>
      </c>
      <c r="U47" s="206">
        <f>+R47/M47</f>
        <v>0.42727272727077653</v>
      </c>
      <c r="V47" s="136" t="str">
        <f t="shared" si="8"/>
        <v>A-03-11-01-011*</v>
      </c>
    </row>
    <row r="48" spans="1:256" ht="12" customHeight="1">
      <c r="A48" s="81"/>
      <c r="B48" s="348" t="s">
        <v>112</v>
      </c>
      <c r="C48" s="348"/>
      <c r="D48" s="348"/>
      <c r="E48" s="348"/>
      <c r="F48" s="348"/>
      <c r="G48" s="348"/>
      <c r="H48" s="348"/>
      <c r="I48" s="348"/>
      <c r="J48" s="185">
        <f>SUM(J36:J47)</f>
        <v>1094145129608</v>
      </c>
      <c r="K48" s="185">
        <f t="shared" ref="K48:S48" si="18">SUM(K36:K47)</f>
        <v>0</v>
      </c>
      <c r="L48" s="185">
        <f t="shared" si="18"/>
        <v>92859633678</v>
      </c>
      <c r="M48" s="185">
        <f t="shared" si="18"/>
        <v>1001285495930</v>
      </c>
      <c r="N48" s="185">
        <f t="shared" si="18"/>
        <v>666579827790</v>
      </c>
      <c r="O48" s="185">
        <f t="shared" si="18"/>
        <v>334705668140</v>
      </c>
      <c r="P48" s="185">
        <f t="shared" si="18"/>
        <v>322973401700</v>
      </c>
      <c r="Q48" s="185">
        <f t="shared" si="18"/>
        <v>343606426090</v>
      </c>
      <c r="R48" s="185">
        <f t="shared" si="18"/>
        <v>322664788178.70001</v>
      </c>
      <c r="S48" s="185">
        <f t="shared" si="18"/>
        <v>308613521.30000001</v>
      </c>
      <c r="T48" s="186">
        <f t="shared" si="1"/>
        <v>0.3225587537348879</v>
      </c>
      <c r="U48" s="186">
        <f t="shared" si="2"/>
        <v>0.32225053642568446</v>
      </c>
      <c r="V48" s="55"/>
    </row>
    <row r="49" spans="1:256" s="203" customFormat="1" ht="24.75" customHeight="1">
      <c r="A49" s="199"/>
      <c r="B49" s="345" t="s">
        <v>173</v>
      </c>
      <c r="C49" s="346"/>
      <c r="D49" s="346"/>
      <c r="E49" s="346"/>
      <c r="F49" s="346"/>
      <c r="G49" s="346"/>
      <c r="H49" s="346"/>
      <c r="I49" s="347"/>
      <c r="J49" s="200">
        <f t="shared" ref="J49:S49" si="19">J7+J12+J18+J22+J26+J28+J31+J33+J35+J48</f>
        <v>73453410442882</v>
      </c>
      <c r="K49" s="200">
        <f t="shared" si="19"/>
        <v>267645934871</v>
      </c>
      <c r="L49" s="200">
        <f t="shared" si="19"/>
        <v>92859633678</v>
      </c>
      <c r="M49" s="200">
        <f t="shared" si="19"/>
        <v>73628196744075</v>
      </c>
      <c r="N49" s="200">
        <f t="shared" si="19"/>
        <v>72703563444647.75</v>
      </c>
      <c r="O49" s="200">
        <f t="shared" si="19"/>
        <v>924633299427.25</v>
      </c>
      <c r="P49" s="200">
        <f t="shared" si="19"/>
        <v>32475449360707.27</v>
      </c>
      <c r="Q49" s="200">
        <f t="shared" si="19"/>
        <v>40228114083940.477</v>
      </c>
      <c r="R49" s="200">
        <f t="shared" si="19"/>
        <v>28435990160238.828</v>
      </c>
      <c r="S49" s="200">
        <f t="shared" si="19"/>
        <v>4039459200468.4395</v>
      </c>
      <c r="T49" s="176">
        <f>+P49/M49</f>
        <v>0.44107353971453378</v>
      </c>
      <c r="U49" s="176">
        <f>+R49/M49</f>
        <v>0.38621060161339787</v>
      </c>
      <c r="V49" s="201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2"/>
      <c r="DF49" s="202"/>
      <c r="DG49" s="202"/>
      <c r="DH49" s="202"/>
      <c r="DI49" s="202"/>
      <c r="DJ49" s="202"/>
      <c r="DK49" s="202"/>
      <c r="DL49" s="202"/>
      <c r="DM49" s="202"/>
      <c r="DN49" s="202"/>
      <c r="DO49" s="202"/>
      <c r="DP49" s="202"/>
      <c r="DQ49" s="202"/>
      <c r="DR49" s="202"/>
      <c r="DS49" s="202"/>
      <c r="DT49" s="202"/>
      <c r="DU49" s="202"/>
      <c r="DV49" s="202"/>
      <c r="DW49" s="202"/>
      <c r="DX49" s="202"/>
      <c r="DY49" s="202"/>
      <c r="DZ49" s="202"/>
      <c r="EA49" s="202"/>
      <c r="EB49" s="202"/>
      <c r="EC49" s="202"/>
      <c r="ED49" s="202"/>
      <c r="EE49" s="202"/>
      <c r="EF49" s="202"/>
      <c r="EG49" s="202"/>
      <c r="EH49" s="202"/>
      <c r="EI49" s="202"/>
      <c r="EJ49" s="202"/>
      <c r="EK49" s="202"/>
      <c r="EL49" s="202"/>
      <c r="EM49" s="202"/>
      <c r="EN49" s="202"/>
      <c r="EO49" s="202"/>
      <c r="EP49" s="202"/>
      <c r="EQ49" s="202"/>
      <c r="ER49" s="202"/>
      <c r="ES49" s="202"/>
      <c r="ET49" s="202"/>
      <c r="EU49" s="202"/>
      <c r="EV49" s="202"/>
      <c r="EW49" s="202"/>
      <c r="EX49" s="202"/>
      <c r="EY49" s="202"/>
      <c r="EZ49" s="202"/>
      <c r="FA49" s="202"/>
      <c r="FB49" s="202"/>
      <c r="FC49" s="202"/>
      <c r="FD49" s="202"/>
      <c r="FE49" s="202"/>
      <c r="FF49" s="202"/>
      <c r="FG49" s="202"/>
      <c r="FH49" s="202"/>
      <c r="FI49" s="202"/>
      <c r="FJ49" s="202"/>
      <c r="FK49" s="202"/>
      <c r="FL49" s="202"/>
      <c r="FM49" s="202"/>
      <c r="FN49" s="202"/>
      <c r="FO49" s="202"/>
      <c r="FP49" s="202"/>
      <c r="FQ49" s="202"/>
      <c r="FR49" s="202"/>
      <c r="FS49" s="202"/>
      <c r="FT49" s="202"/>
      <c r="FU49" s="202"/>
      <c r="FV49" s="202"/>
      <c r="FW49" s="202"/>
      <c r="FX49" s="202"/>
      <c r="FY49" s="202"/>
      <c r="FZ49" s="202"/>
      <c r="GA49" s="202"/>
      <c r="GB49" s="202"/>
      <c r="GC49" s="202"/>
      <c r="GD49" s="202"/>
      <c r="GE49" s="202"/>
      <c r="GF49" s="202"/>
      <c r="GG49" s="202"/>
      <c r="GH49" s="202"/>
      <c r="GI49" s="202"/>
      <c r="GJ49" s="202"/>
      <c r="GK49" s="202"/>
      <c r="GL49" s="202"/>
      <c r="GM49" s="202"/>
      <c r="GN49" s="202"/>
      <c r="GO49" s="202"/>
      <c r="GP49" s="202"/>
      <c r="GQ49" s="202"/>
      <c r="GR49" s="202"/>
      <c r="GS49" s="202"/>
      <c r="GT49" s="202"/>
      <c r="GU49" s="202"/>
      <c r="GV49" s="202"/>
      <c r="GW49" s="202"/>
      <c r="GX49" s="202"/>
      <c r="GY49" s="202"/>
      <c r="GZ49" s="202"/>
      <c r="HA49" s="202"/>
      <c r="HB49" s="202"/>
      <c r="HC49" s="202"/>
      <c r="HD49" s="202"/>
      <c r="HE49" s="202"/>
      <c r="HF49" s="202"/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2"/>
      <c r="HY49" s="202"/>
      <c r="HZ49" s="202"/>
      <c r="IA49" s="202"/>
      <c r="IB49" s="202"/>
      <c r="IC49" s="202"/>
      <c r="ID49" s="202"/>
      <c r="IE49" s="202"/>
      <c r="IF49" s="202"/>
      <c r="IG49" s="202"/>
      <c r="IH49" s="202"/>
      <c r="II49" s="202"/>
      <c r="IJ49" s="202"/>
      <c r="IK49" s="202"/>
      <c r="IL49" s="202"/>
      <c r="IM49" s="202"/>
      <c r="IN49" s="202"/>
      <c r="IO49" s="202"/>
      <c r="IP49" s="202"/>
      <c r="IQ49" s="202"/>
      <c r="IR49" s="202"/>
      <c r="IS49" s="202"/>
      <c r="IT49" s="202"/>
      <c r="IU49" s="202"/>
      <c r="IV49" s="202"/>
    </row>
    <row r="50" spans="1:256">
      <c r="J50" s="56"/>
      <c r="K50" s="56"/>
      <c r="L50" s="56"/>
      <c r="N50" s="56"/>
      <c r="R50" s="56"/>
    </row>
    <row r="51" spans="1:256" hidden="1">
      <c r="J51" s="138"/>
      <c r="K51" s="79"/>
      <c r="L51" s="141"/>
      <c r="M51" s="138"/>
      <c r="N51" s="138"/>
      <c r="P51" s="138"/>
      <c r="Q51" s="141">
        <f>N49-P49</f>
        <v>40228114083940.484</v>
      </c>
      <c r="R51" s="138"/>
      <c r="S51" s="141">
        <f>P49-R49</f>
        <v>4039459200468.4414</v>
      </c>
    </row>
    <row r="52" spans="1:256">
      <c r="K52" s="56"/>
      <c r="M52" s="56"/>
      <c r="N52" s="56"/>
      <c r="O52" s="210"/>
      <c r="R52" s="56"/>
    </row>
    <row r="53" spans="1:256">
      <c r="L53" s="56"/>
      <c r="M53" s="56"/>
      <c r="N53" s="56"/>
    </row>
    <row r="54" spans="1:256">
      <c r="J54" s="56"/>
      <c r="K54" s="56"/>
      <c r="M54" s="56"/>
    </row>
    <row r="59" spans="1:256">
      <c r="K59" s="80"/>
      <c r="L59" s="80"/>
    </row>
    <row r="73" spans="10:10">
      <c r="J73" s="2"/>
    </row>
  </sheetData>
  <mergeCells count="22">
    <mergeCell ref="B26:I26"/>
    <mergeCell ref="A29:A31"/>
    <mergeCell ref="A36:A47"/>
    <mergeCell ref="A1:U1"/>
    <mergeCell ref="A5:A7"/>
    <mergeCell ref="B7:I7"/>
    <mergeCell ref="A2:U2"/>
    <mergeCell ref="A13:A18"/>
    <mergeCell ref="A3:U3"/>
    <mergeCell ref="B18:I18"/>
    <mergeCell ref="A8:A12"/>
    <mergeCell ref="B12:I12"/>
    <mergeCell ref="B28:I28"/>
    <mergeCell ref="A27:A28"/>
    <mergeCell ref="A23:A26"/>
    <mergeCell ref="A19:A22"/>
    <mergeCell ref="B22:I22"/>
    <mergeCell ref="B49:I49"/>
    <mergeCell ref="B48:I48"/>
    <mergeCell ref="B33:I33"/>
    <mergeCell ref="B31:I31"/>
    <mergeCell ref="B35:I35"/>
  </mergeCells>
  <phoneticPr fontId="17" type="noConversion"/>
  <printOptions horizontalCentered="1"/>
  <pageMargins left="0.18" right="0.15748031496062992" top="0.31496062992125984" bottom="0.31496062992125984" header="0.31496062992125984" footer="0.31496062992125984"/>
  <pageSetup paperSize="14" scale="4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68"/>
  <sheetViews>
    <sheetView topLeftCell="D1" zoomScale="85" zoomScaleNormal="85" workbookViewId="0">
      <pane ySplit="4" topLeftCell="A62" activePane="bottomLeft" state="frozen"/>
      <selection activeCell="K1" sqref="K1"/>
      <selection pane="bottomLeft" activeCell="R68" sqref="R68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0" width="5.42578125" style="314" customWidth="1"/>
    <col min="11" max="11" width="9.5703125" style="314" customWidth="1"/>
    <col min="12" max="12" width="8" style="314" customWidth="1"/>
    <col min="13" max="13" width="9.5703125" style="314" customWidth="1"/>
    <col min="14" max="14" width="27.5703125" style="314" customWidth="1"/>
    <col min="15" max="15" width="20.42578125" style="314" bestFit="1" customWidth="1"/>
    <col min="16" max="17" width="18.85546875" style="314" customWidth="1"/>
    <col min="18" max="18" width="20.42578125" style="314" bestFit="1" customWidth="1"/>
    <col min="19" max="19" width="18.85546875" style="314" customWidth="1"/>
    <col min="20" max="20" width="20.42578125" style="314" bestFit="1" customWidth="1"/>
    <col min="21" max="21" width="18.85546875" style="314" customWidth="1"/>
    <col min="22" max="22" width="20.42578125" style="314" bestFit="1" customWidth="1"/>
    <col min="23" max="25" width="18.85546875" style="314" customWidth="1"/>
    <col min="26" max="26" width="0" style="314" hidden="1" customWidth="1"/>
    <col min="27" max="27" width="6.42578125" style="314" customWidth="1"/>
    <col min="28" max="16384" width="11.42578125" style="314"/>
  </cols>
  <sheetData>
    <row r="1" spans="1: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</row>
    <row r="2" spans="1:25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</row>
    <row r="3" spans="1:25">
      <c r="A3" s="312" t="s">
        <v>3</v>
      </c>
      <c r="B3" s="312" t="s">
        <v>959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</row>
    <row r="4" spans="1:25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15</v>
      </c>
      <c r="L4" s="312" t="s">
        <v>16</v>
      </c>
      <c r="M4" s="312" t="s">
        <v>17</v>
      </c>
      <c r="N4" s="312" t="s">
        <v>18</v>
      </c>
      <c r="O4" s="312" t="s">
        <v>19</v>
      </c>
      <c r="P4" s="312" t="s">
        <v>20</v>
      </c>
      <c r="Q4" s="312" t="s">
        <v>21</v>
      </c>
      <c r="R4" s="312" t="s">
        <v>22</v>
      </c>
      <c r="S4" s="312" t="s">
        <v>23</v>
      </c>
      <c r="T4" s="312" t="s">
        <v>24</v>
      </c>
      <c r="U4" s="312" t="s">
        <v>25</v>
      </c>
      <c r="V4" s="312" t="s">
        <v>26</v>
      </c>
      <c r="W4" s="312" t="s">
        <v>27</v>
      </c>
      <c r="X4" s="312" t="s">
        <v>28</v>
      </c>
      <c r="Y4" s="312" t="s">
        <v>29</v>
      </c>
    </row>
    <row r="5" spans="1:25" ht="33.75">
      <c r="A5" s="315" t="s">
        <v>640</v>
      </c>
      <c r="B5" s="316" t="s">
        <v>866</v>
      </c>
      <c r="C5" s="317" t="s">
        <v>845</v>
      </c>
      <c r="D5" s="315" t="s">
        <v>30</v>
      </c>
      <c r="E5" s="315" t="s">
        <v>709</v>
      </c>
      <c r="F5" s="315" t="s">
        <v>697</v>
      </c>
      <c r="G5" s="315" t="s">
        <v>697</v>
      </c>
      <c r="H5" s="315"/>
      <c r="I5" s="315"/>
      <c r="J5" s="315"/>
      <c r="K5" s="315" t="s">
        <v>31</v>
      </c>
      <c r="L5" s="315" t="s">
        <v>32</v>
      </c>
      <c r="M5" s="315" t="s">
        <v>33</v>
      </c>
      <c r="N5" s="316" t="s">
        <v>846</v>
      </c>
      <c r="O5" s="318">
        <v>903739060</v>
      </c>
      <c r="P5" s="318">
        <v>0</v>
      </c>
      <c r="Q5" s="318">
        <v>0</v>
      </c>
      <c r="R5" s="318">
        <v>903739060</v>
      </c>
      <c r="S5" s="318">
        <v>0</v>
      </c>
      <c r="T5" s="318">
        <v>815716966</v>
      </c>
      <c r="U5" s="318">
        <v>88022094</v>
      </c>
      <c r="V5" s="318">
        <v>815716966</v>
      </c>
      <c r="W5" s="318">
        <v>673555697.13999999</v>
      </c>
      <c r="X5" s="318">
        <v>673555697.13999999</v>
      </c>
      <c r="Y5" s="318">
        <v>673555697.13999999</v>
      </c>
    </row>
    <row r="6" spans="1:25" ht="45">
      <c r="A6" s="315" t="s">
        <v>640</v>
      </c>
      <c r="B6" s="316" t="s">
        <v>866</v>
      </c>
      <c r="C6" s="317" t="s">
        <v>725</v>
      </c>
      <c r="D6" s="315" t="s">
        <v>30</v>
      </c>
      <c r="E6" s="315" t="s">
        <v>709</v>
      </c>
      <c r="F6" s="315" t="s">
        <v>709</v>
      </c>
      <c r="G6" s="315" t="s">
        <v>670</v>
      </c>
      <c r="H6" s="315" t="s">
        <v>726</v>
      </c>
      <c r="I6" s="315"/>
      <c r="J6" s="315"/>
      <c r="K6" s="315" t="s">
        <v>31</v>
      </c>
      <c r="L6" s="315" t="s">
        <v>32</v>
      </c>
      <c r="M6" s="315" t="s">
        <v>33</v>
      </c>
      <c r="N6" s="316" t="s">
        <v>839</v>
      </c>
      <c r="O6" s="318">
        <v>241723734052</v>
      </c>
      <c r="P6" s="318">
        <v>0</v>
      </c>
      <c r="Q6" s="318">
        <v>0</v>
      </c>
      <c r="R6" s="318">
        <v>241723734052</v>
      </c>
      <c r="S6" s="318">
        <v>0</v>
      </c>
      <c r="T6" s="318">
        <v>241500000000</v>
      </c>
      <c r="U6" s="318">
        <v>223734052</v>
      </c>
      <c r="V6" s="318">
        <v>241500000000</v>
      </c>
      <c r="W6" s="318">
        <v>5000000000</v>
      </c>
      <c r="X6" s="318">
        <v>5000000000</v>
      </c>
      <c r="Y6" s="318">
        <v>5000000000</v>
      </c>
    </row>
    <row r="7" spans="1:25" ht="33.75">
      <c r="A7" s="315" t="s">
        <v>640</v>
      </c>
      <c r="B7" s="316" t="s">
        <v>866</v>
      </c>
      <c r="C7" s="317" t="s">
        <v>821</v>
      </c>
      <c r="D7" s="315" t="s">
        <v>30</v>
      </c>
      <c r="E7" s="315" t="s">
        <v>709</v>
      </c>
      <c r="F7" s="315" t="s">
        <v>709</v>
      </c>
      <c r="G7" s="315" t="s">
        <v>670</v>
      </c>
      <c r="H7" s="315" t="s">
        <v>822</v>
      </c>
      <c r="I7" s="315"/>
      <c r="J7" s="315"/>
      <c r="K7" s="315" t="s">
        <v>31</v>
      </c>
      <c r="L7" s="315" t="s">
        <v>32</v>
      </c>
      <c r="M7" s="315" t="s">
        <v>33</v>
      </c>
      <c r="N7" s="316" t="s">
        <v>823</v>
      </c>
      <c r="O7" s="318">
        <v>207220921743</v>
      </c>
      <c r="P7" s="318">
        <v>0</v>
      </c>
      <c r="Q7" s="318">
        <v>0</v>
      </c>
      <c r="R7" s="318">
        <v>207220921743</v>
      </c>
      <c r="S7" s="318">
        <v>92859633678</v>
      </c>
      <c r="T7" s="318">
        <v>0</v>
      </c>
      <c r="U7" s="318">
        <v>114361288065</v>
      </c>
      <c r="V7" s="318">
        <v>0</v>
      </c>
      <c r="W7" s="318">
        <v>0</v>
      </c>
      <c r="X7" s="318">
        <v>0</v>
      </c>
      <c r="Y7" s="318">
        <v>0</v>
      </c>
    </row>
    <row r="8" spans="1:25" ht="33.75">
      <c r="A8" s="315" t="s">
        <v>640</v>
      </c>
      <c r="B8" s="316" t="s">
        <v>866</v>
      </c>
      <c r="C8" s="317" t="s">
        <v>867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674</v>
      </c>
      <c r="I8" s="315"/>
      <c r="J8" s="315"/>
      <c r="K8" s="315" t="s">
        <v>31</v>
      </c>
      <c r="L8" s="315" t="s">
        <v>32</v>
      </c>
      <c r="M8" s="315" t="s">
        <v>33</v>
      </c>
      <c r="N8" s="316" t="s">
        <v>727</v>
      </c>
      <c r="O8" s="318">
        <v>4453298282368</v>
      </c>
      <c r="P8" s="318">
        <v>117645934871</v>
      </c>
      <c r="Q8" s="318">
        <v>0</v>
      </c>
      <c r="R8" s="318">
        <v>4570944217239</v>
      </c>
      <c r="S8" s="318">
        <v>0</v>
      </c>
      <c r="T8" s="318">
        <v>4570944217239</v>
      </c>
      <c r="U8" s="318">
        <v>0</v>
      </c>
      <c r="V8" s="318">
        <v>2607424045488</v>
      </c>
      <c r="W8" s="318">
        <v>641571265508.5</v>
      </c>
      <c r="X8" s="318">
        <v>635959225508.5</v>
      </c>
      <c r="Y8" s="318">
        <v>635959225508.5</v>
      </c>
    </row>
    <row r="9" spans="1:25" ht="33.75">
      <c r="A9" s="315" t="s">
        <v>640</v>
      </c>
      <c r="B9" s="316" t="s">
        <v>866</v>
      </c>
      <c r="C9" s="317" t="s">
        <v>728</v>
      </c>
      <c r="D9" s="315" t="s">
        <v>30</v>
      </c>
      <c r="E9" s="315" t="s">
        <v>709</v>
      </c>
      <c r="F9" s="315" t="s">
        <v>709</v>
      </c>
      <c r="G9" s="315" t="s">
        <v>697</v>
      </c>
      <c r="H9" s="315" t="s">
        <v>677</v>
      </c>
      <c r="I9" s="315"/>
      <c r="J9" s="315"/>
      <c r="K9" s="315" t="s">
        <v>31</v>
      </c>
      <c r="L9" s="315" t="s">
        <v>32</v>
      </c>
      <c r="M9" s="315" t="s">
        <v>33</v>
      </c>
      <c r="N9" s="316" t="s">
        <v>729</v>
      </c>
      <c r="O9" s="318">
        <v>730483600</v>
      </c>
      <c r="P9" s="318">
        <v>0</v>
      </c>
      <c r="Q9" s="318">
        <v>0</v>
      </c>
      <c r="R9" s="318">
        <v>730483600</v>
      </c>
      <c r="S9" s="318">
        <v>0</v>
      </c>
      <c r="T9" s="318">
        <v>730483600</v>
      </c>
      <c r="U9" s="318">
        <v>0</v>
      </c>
      <c r="V9" s="318">
        <v>0</v>
      </c>
      <c r="W9" s="318">
        <v>0</v>
      </c>
      <c r="X9" s="318">
        <v>0</v>
      </c>
      <c r="Y9" s="318">
        <v>0</v>
      </c>
    </row>
    <row r="10" spans="1:25" ht="33.75">
      <c r="A10" s="315" t="s">
        <v>640</v>
      </c>
      <c r="B10" s="316" t="s">
        <v>866</v>
      </c>
      <c r="C10" s="317" t="s">
        <v>730</v>
      </c>
      <c r="D10" s="315" t="s">
        <v>30</v>
      </c>
      <c r="E10" s="315" t="s">
        <v>709</v>
      </c>
      <c r="F10" s="315" t="s">
        <v>709</v>
      </c>
      <c r="G10" s="315" t="s">
        <v>697</v>
      </c>
      <c r="H10" s="315" t="s">
        <v>685</v>
      </c>
      <c r="I10" s="315"/>
      <c r="J10" s="315"/>
      <c r="K10" s="315" t="s">
        <v>31</v>
      </c>
      <c r="L10" s="315" t="s">
        <v>32</v>
      </c>
      <c r="M10" s="315" t="s">
        <v>33</v>
      </c>
      <c r="N10" s="316" t="s">
        <v>840</v>
      </c>
      <c r="O10" s="318">
        <v>4398492260</v>
      </c>
      <c r="P10" s="318">
        <v>0</v>
      </c>
      <c r="Q10" s="318">
        <v>0</v>
      </c>
      <c r="R10" s="318">
        <v>4398492260</v>
      </c>
      <c r="S10" s="318">
        <v>0</v>
      </c>
      <c r="T10" s="318">
        <v>4398492260</v>
      </c>
      <c r="U10" s="318">
        <v>0</v>
      </c>
      <c r="V10" s="318">
        <v>4398492260</v>
      </c>
      <c r="W10" s="318">
        <v>4398480255.5699997</v>
      </c>
      <c r="X10" s="318">
        <v>4398480255.5699997</v>
      </c>
      <c r="Y10" s="318">
        <v>4398480255.5699997</v>
      </c>
    </row>
    <row r="11" spans="1:25" ht="45">
      <c r="A11" s="315" t="s">
        <v>640</v>
      </c>
      <c r="B11" s="316" t="s">
        <v>866</v>
      </c>
      <c r="C11" s="317" t="s">
        <v>731</v>
      </c>
      <c r="D11" s="315" t="s">
        <v>30</v>
      </c>
      <c r="E11" s="315" t="s">
        <v>709</v>
      </c>
      <c r="F11" s="315" t="s">
        <v>709</v>
      </c>
      <c r="G11" s="315" t="s">
        <v>697</v>
      </c>
      <c r="H11" s="315" t="s">
        <v>732</v>
      </c>
      <c r="I11" s="315"/>
      <c r="J11" s="315"/>
      <c r="K11" s="315" t="s">
        <v>31</v>
      </c>
      <c r="L11" s="315" t="s">
        <v>32</v>
      </c>
      <c r="M11" s="315" t="s">
        <v>33</v>
      </c>
      <c r="N11" s="316" t="s">
        <v>733</v>
      </c>
      <c r="O11" s="318">
        <v>55124705240</v>
      </c>
      <c r="P11" s="318">
        <v>0</v>
      </c>
      <c r="Q11" s="318">
        <v>0</v>
      </c>
      <c r="R11" s="318">
        <v>55124705240</v>
      </c>
      <c r="S11" s="318">
        <v>0</v>
      </c>
      <c r="T11" s="318">
        <v>55124705240</v>
      </c>
      <c r="U11" s="318">
        <v>0</v>
      </c>
      <c r="V11" s="318">
        <v>55124705240</v>
      </c>
      <c r="W11" s="318">
        <v>23040410680</v>
      </c>
      <c r="X11" s="318">
        <v>23040410680</v>
      </c>
      <c r="Y11" s="318">
        <v>23040410680</v>
      </c>
    </row>
    <row r="12" spans="1:25" ht="33.75">
      <c r="A12" s="315" t="s">
        <v>640</v>
      </c>
      <c r="B12" s="316" t="s">
        <v>866</v>
      </c>
      <c r="C12" s="317" t="s">
        <v>734</v>
      </c>
      <c r="D12" s="315" t="s">
        <v>30</v>
      </c>
      <c r="E12" s="315" t="s">
        <v>709</v>
      </c>
      <c r="F12" s="315" t="s">
        <v>709</v>
      </c>
      <c r="G12" s="315" t="s">
        <v>735</v>
      </c>
      <c r="H12" s="315" t="s">
        <v>736</v>
      </c>
      <c r="I12" s="315"/>
      <c r="J12" s="315"/>
      <c r="K12" s="315" t="s">
        <v>31</v>
      </c>
      <c r="L12" s="315" t="s">
        <v>32</v>
      </c>
      <c r="M12" s="315" t="s">
        <v>33</v>
      </c>
      <c r="N12" s="316" t="s">
        <v>737</v>
      </c>
      <c r="O12" s="318">
        <v>2390307800</v>
      </c>
      <c r="P12" s="318">
        <v>0</v>
      </c>
      <c r="Q12" s="318">
        <v>0</v>
      </c>
      <c r="R12" s="318">
        <v>2390307800</v>
      </c>
      <c r="S12" s="318">
        <v>0</v>
      </c>
      <c r="T12" s="318">
        <v>2016699515</v>
      </c>
      <c r="U12" s="318">
        <v>373608285</v>
      </c>
      <c r="V12" s="318">
        <v>2016699515</v>
      </c>
      <c r="W12" s="318">
        <v>672233171.63999999</v>
      </c>
      <c r="X12" s="318">
        <v>672233171.63999999</v>
      </c>
      <c r="Y12" s="318">
        <v>672233171.63999999</v>
      </c>
    </row>
    <row r="13" spans="1:25" ht="45">
      <c r="A13" s="315" t="s">
        <v>640</v>
      </c>
      <c r="B13" s="316" t="s">
        <v>866</v>
      </c>
      <c r="C13" s="317" t="s">
        <v>738</v>
      </c>
      <c r="D13" s="315" t="s">
        <v>30</v>
      </c>
      <c r="E13" s="315" t="s">
        <v>709</v>
      </c>
      <c r="F13" s="315" t="s">
        <v>709</v>
      </c>
      <c r="G13" s="315" t="s">
        <v>735</v>
      </c>
      <c r="H13" s="315" t="s">
        <v>739</v>
      </c>
      <c r="I13" s="315"/>
      <c r="J13" s="315"/>
      <c r="K13" s="315" t="s">
        <v>31</v>
      </c>
      <c r="L13" s="315" t="s">
        <v>32</v>
      </c>
      <c r="M13" s="315" t="s">
        <v>33</v>
      </c>
      <c r="N13" s="316" t="s">
        <v>847</v>
      </c>
      <c r="O13" s="318">
        <v>13611334670350</v>
      </c>
      <c r="P13" s="318">
        <v>0</v>
      </c>
      <c r="Q13" s="318">
        <v>0</v>
      </c>
      <c r="R13" s="318">
        <v>13611334670350</v>
      </c>
      <c r="S13" s="318">
        <v>0</v>
      </c>
      <c r="T13" s="318">
        <v>13611334670350</v>
      </c>
      <c r="U13" s="318">
        <v>0</v>
      </c>
      <c r="V13" s="318">
        <v>5869222677933</v>
      </c>
      <c r="W13" s="318">
        <v>5869222677933</v>
      </c>
      <c r="X13" s="318">
        <v>5869222677933</v>
      </c>
      <c r="Y13" s="318">
        <v>5869222677933</v>
      </c>
    </row>
    <row r="14" spans="1:25" ht="45">
      <c r="A14" s="315" t="s">
        <v>640</v>
      </c>
      <c r="B14" s="316" t="s">
        <v>866</v>
      </c>
      <c r="C14" s="317" t="s">
        <v>738</v>
      </c>
      <c r="D14" s="315" t="s">
        <v>30</v>
      </c>
      <c r="E14" s="315" t="s">
        <v>709</v>
      </c>
      <c r="F14" s="315" t="s">
        <v>709</v>
      </c>
      <c r="G14" s="315" t="s">
        <v>735</v>
      </c>
      <c r="H14" s="315" t="s">
        <v>739</v>
      </c>
      <c r="I14" s="315"/>
      <c r="J14" s="315"/>
      <c r="K14" s="315" t="s">
        <v>31</v>
      </c>
      <c r="L14" s="315" t="s">
        <v>50</v>
      </c>
      <c r="M14" s="315" t="s">
        <v>33</v>
      </c>
      <c r="N14" s="316" t="s">
        <v>847</v>
      </c>
      <c r="O14" s="318">
        <v>11615705392944</v>
      </c>
      <c r="P14" s="318">
        <v>0</v>
      </c>
      <c r="Q14" s="318">
        <v>0</v>
      </c>
      <c r="R14" s="318">
        <v>11615705392944</v>
      </c>
      <c r="S14" s="318">
        <v>0</v>
      </c>
      <c r="T14" s="318">
        <v>11615705392944</v>
      </c>
      <c r="U14" s="318">
        <v>0</v>
      </c>
      <c r="V14" s="318">
        <v>8757361026218</v>
      </c>
      <c r="W14" s="318">
        <v>8757361026218</v>
      </c>
      <c r="X14" s="318">
        <v>8757361026218</v>
      </c>
      <c r="Y14" s="318">
        <v>8757361026218</v>
      </c>
    </row>
    <row r="15" spans="1:25" ht="45">
      <c r="A15" s="315" t="s">
        <v>640</v>
      </c>
      <c r="B15" s="316" t="s">
        <v>866</v>
      </c>
      <c r="C15" s="317" t="s">
        <v>738</v>
      </c>
      <c r="D15" s="315" t="s">
        <v>30</v>
      </c>
      <c r="E15" s="315" t="s">
        <v>709</v>
      </c>
      <c r="F15" s="315" t="s">
        <v>709</v>
      </c>
      <c r="G15" s="315" t="s">
        <v>735</v>
      </c>
      <c r="H15" s="315" t="s">
        <v>739</v>
      </c>
      <c r="I15" s="315"/>
      <c r="J15" s="315"/>
      <c r="K15" s="315" t="s">
        <v>31</v>
      </c>
      <c r="L15" s="315" t="s">
        <v>35</v>
      </c>
      <c r="M15" s="315" t="s">
        <v>33</v>
      </c>
      <c r="N15" s="316" t="s">
        <v>847</v>
      </c>
      <c r="O15" s="318">
        <v>18381762441147</v>
      </c>
      <c r="P15" s="318">
        <v>0</v>
      </c>
      <c r="Q15" s="318">
        <v>131326529117</v>
      </c>
      <c r="R15" s="318">
        <v>18250435912030</v>
      </c>
      <c r="S15" s="318">
        <v>0</v>
      </c>
      <c r="T15" s="318">
        <v>17819576110161</v>
      </c>
      <c r="U15" s="318">
        <v>430859801869</v>
      </c>
      <c r="V15" s="318">
        <v>3618493815938</v>
      </c>
      <c r="W15" s="318">
        <v>3618493815938</v>
      </c>
      <c r="X15" s="318">
        <v>3618493815938</v>
      </c>
      <c r="Y15" s="318">
        <v>3618493815938</v>
      </c>
    </row>
    <row r="16" spans="1:25" ht="45">
      <c r="A16" s="315" t="s">
        <v>640</v>
      </c>
      <c r="B16" s="316" t="s">
        <v>866</v>
      </c>
      <c r="C16" s="317" t="s">
        <v>738</v>
      </c>
      <c r="D16" s="315" t="s">
        <v>30</v>
      </c>
      <c r="E16" s="315" t="s">
        <v>709</v>
      </c>
      <c r="F16" s="315" t="s">
        <v>709</v>
      </c>
      <c r="G16" s="315" t="s">
        <v>735</v>
      </c>
      <c r="H16" s="315" t="s">
        <v>739</v>
      </c>
      <c r="I16" s="315"/>
      <c r="J16" s="315"/>
      <c r="K16" s="315" t="s">
        <v>31</v>
      </c>
      <c r="L16" s="315" t="s">
        <v>944</v>
      </c>
      <c r="M16" s="315" t="s">
        <v>33</v>
      </c>
      <c r="N16" s="316" t="s">
        <v>847</v>
      </c>
      <c r="O16" s="318">
        <v>0</v>
      </c>
      <c r="P16" s="318">
        <v>131326529117</v>
      </c>
      <c r="Q16" s="318">
        <v>0</v>
      </c>
      <c r="R16" s="318">
        <v>131326529117</v>
      </c>
      <c r="S16" s="318">
        <v>0</v>
      </c>
      <c r="T16" s="318">
        <v>131326529117</v>
      </c>
      <c r="U16" s="318">
        <v>0</v>
      </c>
      <c r="V16" s="318">
        <v>0</v>
      </c>
      <c r="W16" s="318">
        <v>0</v>
      </c>
      <c r="X16" s="318">
        <v>0</v>
      </c>
      <c r="Y16" s="318">
        <v>0</v>
      </c>
    </row>
    <row r="17" spans="1:25" ht="45">
      <c r="A17" s="315" t="s">
        <v>640</v>
      </c>
      <c r="B17" s="316" t="s">
        <v>866</v>
      </c>
      <c r="C17" s="317" t="s">
        <v>738</v>
      </c>
      <c r="D17" s="315" t="s">
        <v>30</v>
      </c>
      <c r="E17" s="315" t="s">
        <v>709</v>
      </c>
      <c r="F17" s="315" t="s">
        <v>709</v>
      </c>
      <c r="G17" s="315" t="s">
        <v>735</v>
      </c>
      <c r="H17" s="315" t="s">
        <v>739</v>
      </c>
      <c r="I17" s="315"/>
      <c r="J17" s="315"/>
      <c r="K17" s="315" t="s">
        <v>31</v>
      </c>
      <c r="L17" s="315" t="s">
        <v>39</v>
      </c>
      <c r="M17" s="315" t="s">
        <v>51</v>
      </c>
      <c r="N17" s="316" t="s">
        <v>847</v>
      </c>
      <c r="O17" s="318">
        <v>2888359600000</v>
      </c>
      <c r="P17" s="318">
        <v>0</v>
      </c>
      <c r="Q17" s="318">
        <v>0</v>
      </c>
      <c r="R17" s="318">
        <v>2888359600000</v>
      </c>
      <c r="S17" s="318">
        <v>0</v>
      </c>
      <c r="T17" s="318">
        <v>2888359600000</v>
      </c>
      <c r="U17" s="318">
        <v>0</v>
      </c>
      <c r="V17" s="318">
        <v>2877367511449</v>
      </c>
      <c r="W17" s="318">
        <v>1085276420165</v>
      </c>
      <c r="X17" s="318">
        <v>1085276420165</v>
      </c>
      <c r="Y17" s="318">
        <v>1083917343935</v>
      </c>
    </row>
    <row r="18" spans="1:25" ht="33.75">
      <c r="A18" s="315" t="s">
        <v>640</v>
      </c>
      <c r="B18" s="316" t="s">
        <v>866</v>
      </c>
      <c r="C18" s="317" t="s">
        <v>741</v>
      </c>
      <c r="D18" s="315" t="s">
        <v>30</v>
      </c>
      <c r="E18" s="315" t="s">
        <v>709</v>
      </c>
      <c r="F18" s="315" t="s">
        <v>709</v>
      </c>
      <c r="G18" s="315" t="s">
        <v>742</v>
      </c>
      <c r="H18" s="315" t="s">
        <v>674</v>
      </c>
      <c r="I18" s="315"/>
      <c r="J18" s="315"/>
      <c r="K18" s="315" t="s">
        <v>31</v>
      </c>
      <c r="L18" s="315" t="s">
        <v>32</v>
      </c>
      <c r="M18" s="315" t="s">
        <v>33</v>
      </c>
      <c r="N18" s="316" t="s">
        <v>743</v>
      </c>
      <c r="O18" s="318">
        <v>20622281544600</v>
      </c>
      <c r="P18" s="318">
        <v>0</v>
      </c>
      <c r="Q18" s="318">
        <v>0</v>
      </c>
      <c r="R18" s="318">
        <v>20622281544600</v>
      </c>
      <c r="S18" s="318">
        <v>0</v>
      </c>
      <c r="T18" s="318">
        <v>20622281544600</v>
      </c>
      <c r="U18" s="318">
        <v>0</v>
      </c>
      <c r="V18" s="318">
        <v>7872465794753</v>
      </c>
      <c r="W18" s="318">
        <v>7872465794753</v>
      </c>
      <c r="X18" s="318">
        <v>7872465794753</v>
      </c>
      <c r="Y18" s="318">
        <v>7872465794753</v>
      </c>
    </row>
    <row r="19" spans="1:25" ht="33.75">
      <c r="A19" s="315" t="s">
        <v>640</v>
      </c>
      <c r="B19" s="316" t="s">
        <v>866</v>
      </c>
      <c r="C19" s="317" t="s">
        <v>744</v>
      </c>
      <c r="D19" s="315" t="s">
        <v>30</v>
      </c>
      <c r="E19" s="315" t="s">
        <v>709</v>
      </c>
      <c r="F19" s="315" t="s">
        <v>735</v>
      </c>
      <c r="G19" s="315" t="s">
        <v>670</v>
      </c>
      <c r="H19" s="315" t="s">
        <v>671</v>
      </c>
      <c r="I19" s="315"/>
      <c r="J19" s="315"/>
      <c r="K19" s="315" t="s">
        <v>31</v>
      </c>
      <c r="L19" s="315" t="s">
        <v>32</v>
      </c>
      <c r="M19" s="315" t="s">
        <v>33</v>
      </c>
      <c r="N19" s="316" t="s">
        <v>745</v>
      </c>
      <c r="O19" s="318">
        <v>117888960</v>
      </c>
      <c r="P19" s="318">
        <v>0</v>
      </c>
      <c r="Q19" s="318">
        <v>0</v>
      </c>
      <c r="R19" s="318">
        <v>117888960</v>
      </c>
      <c r="S19" s="318">
        <v>0</v>
      </c>
      <c r="T19" s="318">
        <v>117888960</v>
      </c>
      <c r="U19" s="318">
        <v>0</v>
      </c>
      <c r="V19" s="318">
        <v>117888960</v>
      </c>
      <c r="W19" s="318">
        <v>40402460.700000003</v>
      </c>
      <c r="X19" s="318">
        <v>40402460.700000003</v>
      </c>
      <c r="Y19" s="318">
        <v>40402460.700000003</v>
      </c>
    </row>
    <row r="20" spans="1:25" ht="33.75">
      <c r="A20" s="315" t="s">
        <v>640</v>
      </c>
      <c r="B20" s="316" t="s">
        <v>866</v>
      </c>
      <c r="C20" s="317" t="s">
        <v>746</v>
      </c>
      <c r="D20" s="315" t="s">
        <v>30</v>
      </c>
      <c r="E20" s="315" t="s">
        <v>709</v>
      </c>
      <c r="F20" s="315" t="s">
        <v>735</v>
      </c>
      <c r="G20" s="315" t="s">
        <v>670</v>
      </c>
      <c r="H20" s="315" t="s">
        <v>690</v>
      </c>
      <c r="I20" s="315"/>
      <c r="J20" s="315"/>
      <c r="K20" s="315" t="s">
        <v>31</v>
      </c>
      <c r="L20" s="315" t="s">
        <v>32</v>
      </c>
      <c r="M20" s="315" t="s">
        <v>33</v>
      </c>
      <c r="N20" s="316" t="s">
        <v>841</v>
      </c>
      <c r="O20" s="318">
        <v>2281624560</v>
      </c>
      <c r="P20" s="318">
        <v>0</v>
      </c>
      <c r="Q20" s="318">
        <v>0</v>
      </c>
      <c r="R20" s="318">
        <v>2281624560</v>
      </c>
      <c r="S20" s="318">
        <v>0</v>
      </c>
      <c r="T20" s="318">
        <v>2281624560</v>
      </c>
      <c r="U20" s="318">
        <v>0</v>
      </c>
      <c r="V20" s="318">
        <v>2281624560</v>
      </c>
      <c r="W20" s="318">
        <v>2281624560</v>
      </c>
      <c r="X20" s="318">
        <v>2281624560</v>
      </c>
      <c r="Y20" s="318">
        <v>2281624560</v>
      </c>
    </row>
    <row r="21" spans="1:25" ht="45">
      <c r="A21" s="315" t="s">
        <v>640</v>
      </c>
      <c r="B21" s="316" t="s">
        <v>866</v>
      </c>
      <c r="C21" s="317" t="s">
        <v>748</v>
      </c>
      <c r="D21" s="315" t="s">
        <v>30</v>
      </c>
      <c r="E21" s="315" t="s">
        <v>709</v>
      </c>
      <c r="F21" s="315" t="s">
        <v>735</v>
      </c>
      <c r="G21" s="315" t="s">
        <v>670</v>
      </c>
      <c r="H21" s="315" t="s">
        <v>693</v>
      </c>
      <c r="I21" s="315"/>
      <c r="J21" s="315"/>
      <c r="K21" s="315" t="s">
        <v>31</v>
      </c>
      <c r="L21" s="315" t="s">
        <v>32</v>
      </c>
      <c r="M21" s="315" t="s">
        <v>33</v>
      </c>
      <c r="N21" s="316" t="s">
        <v>749</v>
      </c>
      <c r="O21" s="318">
        <v>4284971560</v>
      </c>
      <c r="P21" s="318">
        <v>0</v>
      </c>
      <c r="Q21" s="318">
        <v>0</v>
      </c>
      <c r="R21" s="318">
        <v>4284971560</v>
      </c>
      <c r="S21" s="318">
        <v>0</v>
      </c>
      <c r="T21" s="318">
        <v>4284971560</v>
      </c>
      <c r="U21" s="318">
        <v>0</v>
      </c>
      <c r="V21" s="318">
        <v>4284971560</v>
      </c>
      <c r="W21" s="318">
        <v>4284959882.6500001</v>
      </c>
      <c r="X21" s="318">
        <v>4284959882.6500001</v>
      </c>
      <c r="Y21" s="318">
        <v>4284959882.6500001</v>
      </c>
    </row>
    <row r="22" spans="1:25" ht="45">
      <c r="A22" s="315" t="s">
        <v>640</v>
      </c>
      <c r="B22" s="316" t="s">
        <v>866</v>
      </c>
      <c r="C22" s="317" t="s">
        <v>848</v>
      </c>
      <c r="D22" s="315" t="s">
        <v>30</v>
      </c>
      <c r="E22" s="315" t="s">
        <v>709</v>
      </c>
      <c r="F22" s="315" t="s">
        <v>735</v>
      </c>
      <c r="G22" s="315" t="s">
        <v>670</v>
      </c>
      <c r="H22" s="315" t="s">
        <v>849</v>
      </c>
      <c r="I22" s="315"/>
      <c r="J22" s="315"/>
      <c r="K22" s="315" t="s">
        <v>31</v>
      </c>
      <c r="L22" s="315" t="s">
        <v>32</v>
      </c>
      <c r="M22" s="315" t="s">
        <v>33</v>
      </c>
      <c r="N22" s="316" t="s">
        <v>756</v>
      </c>
      <c r="O22" s="318">
        <v>39694029540</v>
      </c>
      <c r="P22" s="318">
        <v>0</v>
      </c>
      <c r="Q22" s="318">
        <v>0</v>
      </c>
      <c r="R22" s="318">
        <v>39694029540</v>
      </c>
      <c r="S22" s="318">
        <v>0</v>
      </c>
      <c r="T22" s="318">
        <v>39694029540</v>
      </c>
      <c r="U22" s="318">
        <v>0</v>
      </c>
      <c r="V22" s="318">
        <v>39614434000</v>
      </c>
      <c r="W22" s="318">
        <v>39614434000</v>
      </c>
      <c r="X22" s="318">
        <v>39614434000</v>
      </c>
      <c r="Y22" s="318">
        <v>39614434000</v>
      </c>
    </row>
    <row r="23" spans="1:25" ht="33.75">
      <c r="A23" s="315" t="s">
        <v>640</v>
      </c>
      <c r="B23" s="316" t="s">
        <v>866</v>
      </c>
      <c r="C23" s="317" t="s">
        <v>858</v>
      </c>
      <c r="D23" s="315" t="s">
        <v>30</v>
      </c>
      <c r="E23" s="315" t="s">
        <v>709</v>
      </c>
      <c r="F23" s="315" t="s">
        <v>735</v>
      </c>
      <c r="G23" s="315" t="s">
        <v>697</v>
      </c>
      <c r="H23" s="315" t="s">
        <v>674</v>
      </c>
      <c r="I23" s="315"/>
      <c r="J23" s="315"/>
      <c r="K23" s="315" t="s">
        <v>31</v>
      </c>
      <c r="L23" s="315" t="s">
        <v>32</v>
      </c>
      <c r="M23" s="315" t="s">
        <v>33</v>
      </c>
      <c r="N23" s="316" t="s">
        <v>859</v>
      </c>
      <c r="O23" s="318">
        <v>96478020</v>
      </c>
      <c r="P23" s="318">
        <v>0</v>
      </c>
      <c r="Q23" s="318">
        <v>0</v>
      </c>
      <c r="R23" s="318">
        <v>96478020</v>
      </c>
      <c r="S23" s="318">
        <v>0</v>
      </c>
      <c r="T23" s="318">
        <v>56834278</v>
      </c>
      <c r="U23" s="318">
        <v>39643742</v>
      </c>
      <c r="V23" s="318">
        <v>0</v>
      </c>
      <c r="W23" s="318">
        <v>0</v>
      </c>
      <c r="X23" s="318">
        <v>0</v>
      </c>
      <c r="Y23" s="318">
        <v>0</v>
      </c>
    </row>
    <row r="24" spans="1:25" ht="33.75">
      <c r="A24" s="315" t="s">
        <v>640</v>
      </c>
      <c r="B24" s="316" t="s">
        <v>866</v>
      </c>
      <c r="C24" s="317" t="s">
        <v>750</v>
      </c>
      <c r="D24" s="315" t="s">
        <v>30</v>
      </c>
      <c r="E24" s="315" t="s">
        <v>709</v>
      </c>
      <c r="F24" s="315" t="s">
        <v>735</v>
      </c>
      <c r="G24" s="315" t="s">
        <v>697</v>
      </c>
      <c r="H24" s="315" t="s">
        <v>751</v>
      </c>
      <c r="I24" s="315"/>
      <c r="J24" s="315"/>
      <c r="K24" s="315" t="s">
        <v>31</v>
      </c>
      <c r="L24" s="315" t="s">
        <v>32</v>
      </c>
      <c r="M24" s="315" t="s">
        <v>33</v>
      </c>
      <c r="N24" s="316" t="s">
        <v>774</v>
      </c>
      <c r="O24" s="318">
        <v>544544260</v>
      </c>
      <c r="P24" s="318">
        <v>0</v>
      </c>
      <c r="Q24" s="318">
        <v>0</v>
      </c>
      <c r="R24" s="318">
        <v>544544260</v>
      </c>
      <c r="S24" s="318">
        <v>0</v>
      </c>
      <c r="T24" s="318">
        <v>544544260</v>
      </c>
      <c r="U24" s="318">
        <v>0</v>
      </c>
      <c r="V24" s="318">
        <v>211872987</v>
      </c>
      <c r="W24" s="318">
        <v>200397216</v>
      </c>
      <c r="X24" s="318">
        <v>200397216</v>
      </c>
      <c r="Y24" s="318">
        <v>200397216</v>
      </c>
    </row>
    <row r="25" spans="1:25" ht="56.25">
      <c r="A25" s="315" t="s">
        <v>640</v>
      </c>
      <c r="B25" s="316" t="s">
        <v>866</v>
      </c>
      <c r="C25" s="317" t="s">
        <v>753</v>
      </c>
      <c r="D25" s="315" t="s">
        <v>30</v>
      </c>
      <c r="E25" s="315" t="s">
        <v>709</v>
      </c>
      <c r="F25" s="315" t="s">
        <v>735</v>
      </c>
      <c r="G25" s="315" t="s">
        <v>697</v>
      </c>
      <c r="H25" s="315" t="s">
        <v>754</v>
      </c>
      <c r="I25" s="315"/>
      <c r="J25" s="315"/>
      <c r="K25" s="315" t="s">
        <v>31</v>
      </c>
      <c r="L25" s="315" t="s">
        <v>32</v>
      </c>
      <c r="M25" s="315" t="s">
        <v>33</v>
      </c>
      <c r="N25" s="316" t="s">
        <v>857</v>
      </c>
      <c r="O25" s="318">
        <v>98790379252</v>
      </c>
      <c r="P25" s="318">
        <v>0</v>
      </c>
      <c r="Q25" s="318">
        <v>0</v>
      </c>
      <c r="R25" s="318">
        <v>98790379252</v>
      </c>
      <c r="S25" s="318">
        <v>0</v>
      </c>
      <c r="T25" s="318">
        <v>98790379252</v>
      </c>
      <c r="U25" s="318">
        <v>0</v>
      </c>
      <c r="V25" s="318">
        <v>38082058500</v>
      </c>
      <c r="W25" s="318">
        <v>38082058500</v>
      </c>
      <c r="X25" s="318">
        <v>38082058500</v>
      </c>
      <c r="Y25" s="318">
        <v>38082058500</v>
      </c>
    </row>
    <row r="26" spans="1:25" ht="45">
      <c r="A26" s="315" t="s">
        <v>640</v>
      </c>
      <c r="B26" s="316" t="s">
        <v>866</v>
      </c>
      <c r="C26" s="317" t="s">
        <v>757</v>
      </c>
      <c r="D26" s="315" t="s">
        <v>30</v>
      </c>
      <c r="E26" s="315" t="s">
        <v>709</v>
      </c>
      <c r="F26" s="315" t="s">
        <v>735</v>
      </c>
      <c r="G26" s="315" t="s">
        <v>709</v>
      </c>
      <c r="H26" s="315" t="s">
        <v>674</v>
      </c>
      <c r="I26" s="315"/>
      <c r="J26" s="315"/>
      <c r="K26" s="315" t="s">
        <v>31</v>
      </c>
      <c r="L26" s="315" t="s">
        <v>32</v>
      </c>
      <c r="M26" s="315" t="s">
        <v>33</v>
      </c>
      <c r="N26" s="316" t="s">
        <v>850</v>
      </c>
      <c r="O26" s="318">
        <v>2057893688</v>
      </c>
      <c r="P26" s="318">
        <v>0</v>
      </c>
      <c r="Q26" s="318">
        <v>0</v>
      </c>
      <c r="R26" s="318">
        <v>2057893688</v>
      </c>
      <c r="S26" s="318">
        <v>0</v>
      </c>
      <c r="T26" s="318">
        <v>327027613</v>
      </c>
      <c r="U26" s="318">
        <v>1730866075</v>
      </c>
      <c r="V26" s="318">
        <v>326161272</v>
      </c>
      <c r="W26" s="318">
        <v>95034250</v>
      </c>
      <c r="X26" s="318">
        <v>95034250</v>
      </c>
      <c r="Y26" s="318">
        <v>95034250</v>
      </c>
    </row>
    <row r="27" spans="1:25" ht="67.5">
      <c r="A27" s="315" t="s">
        <v>640</v>
      </c>
      <c r="B27" s="316" t="s">
        <v>866</v>
      </c>
      <c r="C27" s="317" t="s">
        <v>759</v>
      </c>
      <c r="D27" s="315" t="s">
        <v>30</v>
      </c>
      <c r="E27" s="315" t="s">
        <v>709</v>
      </c>
      <c r="F27" s="315" t="s">
        <v>735</v>
      </c>
      <c r="G27" s="315" t="s">
        <v>709</v>
      </c>
      <c r="H27" s="315" t="s">
        <v>677</v>
      </c>
      <c r="I27" s="315"/>
      <c r="J27" s="315"/>
      <c r="K27" s="315" t="s">
        <v>31</v>
      </c>
      <c r="L27" s="315" t="s">
        <v>32</v>
      </c>
      <c r="M27" s="315" t="s">
        <v>33</v>
      </c>
      <c r="N27" s="316" t="s">
        <v>851</v>
      </c>
      <c r="O27" s="318">
        <v>3284015364</v>
      </c>
      <c r="P27" s="318">
        <v>0</v>
      </c>
      <c r="Q27" s="318">
        <v>0</v>
      </c>
      <c r="R27" s="318">
        <v>3284015364</v>
      </c>
      <c r="S27" s="318">
        <v>0</v>
      </c>
      <c r="T27" s="318">
        <v>224530076.38</v>
      </c>
      <c r="U27" s="318">
        <v>3059485287.6199999</v>
      </c>
      <c r="V27" s="318">
        <v>224530076.38</v>
      </c>
      <c r="W27" s="318">
        <v>0</v>
      </c>
      <c r="X27" s="318">
        <v>0</v>
      </c>
      <c r="Y27" s="318">
        <v>0</v>
      </c>
    </row>
    <row r="28" spans="1:25" ht="33.75">
      <c r="A28" s="315" t="s">
        <v>640</v>
      </c>
      <c r="B28" s="316" t="s">
        <v>866</v>
      </c>
      <c r="C28" s="317" t="s">
        <v>940</v>
      </c>
      <c r="D28" s="315" t="s">
        <v>30</v>
      </c>
      <c r="E28" s="315" t="s">
        <v>709</v>
      </c>
      <c r="F28" s="315" t="s">
        <v>941</v>
      </c>
      <c r="G28" s="315" t="s">
        <v>670</v>
      </c>
      <c r="H28" s="315" t="s">
        <v>942</v>
      </c>
      <c r="I28" s="315"/>
      <c r="J28" s="315"/>
      <c r="K28" s="315" t="s">
        <v>31</v>
      </c>
      <c r="L28" s="315" t="s">
        <v>32</v>
      </c>
      <c r="M28" s="315" t="s">
        <v>33</v>
      </c>
      <c r="N28" s="316" t="s">
        <v>943</v>
      </c>
      <c r="O28" s="318">
        <v>9000000000</v>
      </c>
      <c r="P28" s="318">
        <v>0</v>
      </c>
      <c r="Q28" s="318">
        <v>0</v>
      </c>
      <c r="R28" s="318">
        <v>9000000000</v>
      </c>
      <c r="S28" s="318">
        <v>0</v>
      </c>
      <c r="T28" s="318">
        <v>9000000000</v>
      </c>
      <c r="U28" s="318">
        <v>0</v>
      </c>
      <c r="V28" s="318">
        <v>4058967798</v>
      </c>
      <c r="W28" s="318">
        <v>4058967798</v>
      </c>
      <c r="X28" s="318">
        <v>4058967798</v>
      </c>
      <c r="Y28" s="318">
        <v>4058967798</v>
      </c>
    </row>
    <row r="29" spans="1:25" ht="33.75">
      <c r="A29" s="315" t="s">
        <v>640</v>
      </c>
      <c r="B29" s="316" t="s">
        <v>866</v>
      </c>
      <c r="C29" s="317" t="s">
        <v>852</v>
      </c>
      <c r="D29" s="315" t="s">
        <v>30</v>
      </c>
      <c r="E29" s="315" t="s">
        <v>709</v>
      </c>
      <c r="F29" s="315" t="s">
        <v>32</v>
      </c>
      <c r="G29" s="315"/>
      <c r="H29" s="315"/>
      <c r="I29" s="315"/>
      <c r="J29" s="315"/>
      <c r="K29" s="315" t="s">
        <v>31</v>
      </c>
      <c r="L29" s="315" t="s">
        <v>32</v>
      </c>
      <c r="M29" s="315" t="s">
        <v>33</v>
      </c>
      <c r="N29" s="316" t="s">
        <v>853</v>
      </c>
      <c r="O29" s="318">
        <v>13143768638</v>
      </c>
      <c r="P29" s="318">
        <v>0</v>
      </c>
      <c r="Q29" s="318">
        <v>0</v>
      </c>
      <c r="R29" s="318">
        <v>13143768638</v>
      </c>
      <c r="S29" s="318">
        <v>0</v>
      </c>
      <c r="T29" s="318">
        <v>8176938127.1099997</v>
      </c>
      <c r="U29" s="318">
        <v>4966830510.8900003</v>
      </c>
      <c r="V29" s="318">
        <v>1187600693.6300001</v>
      </c>
      <c r="W29" s="318">
        <v>8442913.6300000008</v>
      </c>
      <c r="X29" s="318">
        <v>8442913.6300000008</v>
      </c>
      <c r="Y29" s="318">
        <v>8442913.6300000008</v>
      </c>
    </row>
    <row r="30" spans="1:25" ht="33.75">
      <c r="A30" s="315" t="s">
        <v>640</v>
      </c>
      <c r="B30" s="316" t="s">
        <v>866</v>
      </c>
      <c r="C30" s="317" t="s">
        <v>760</v>
      </c>
      <c r="D30" s="315" t="s">
        <v>30</v>
      </c>
      <c r="E30" s="315" t="s">
        <v>709</v>
      </c>
      <c r="F30" s="315" t="s">
        <v>50</v>
      </c>
      <c r="G30" s="315" t="s">
        <v>670</v>
      </c>
      <c r="H30" s="315" t="s">
        <v>671</v>
      </c>
      <c r="I30" s="315"/>
      <c r="J30" s="315"/>
      <c r="K30" s="315" t="s">
        <v>31</v>
      </c>
      <c r="L30" s="315" t="s">
        <v>32</v>
      </c>
      <c r="M30" s="315" t="s">
        <v>33</v>
      </c>
      <c r="N30" s="316" t="s">
        <v>842</v>
      </c>
      <c r="O30" s="318">
        <v>15846083340</v>
      </c>
      <c r="P30" s="318">
        <v>0</v>
      </c>
      <c r="Q30" s="318">
        <v>0</v>
      </c>
      <c r="R30" s="318">
        <v>15846083340</v>
      </c>
      <c r="S30" s="318">
        <v>0</v>
      </c>
      <c r="T30" s="318">
        <v>15846083340</v>
      </c>
      <c r="U30" s="318">
        <v>0</v>
      </c>
      <c r="V30" s="318">
        <v>15846083340</v>
      </c>
      <c r="W30" s="318">
        <v>15846083340</v>
      </c>
      <c r="X30" s="318">
        <v>15846083340</v>
      </c>
      <c r="Y30" s="318">
        <v>15846083340</v>
      </c>
    </row>
    <row r="31" spans="1:25" ht="33.75">
      <c r="A31" s="315" t="s">
        <v>640</v>
      </c>
      <c r="B31" s="316" t="s">
        <v>866</v>
      </c>
      <c r="C31" s="317" t="s">
        <v>761</v>
      </c>
      <c r="D31" s="315" t="s">
        <v>30</v>
      </c>
      <c r="E31" s="315" t="s">
        <v>709</v>
      </c>
      <c r="F31" s="315" t="s">
        <v>50</v>
      </c>
      <c r="G31" s="315" t="s">
        <v>670</v>
      </c>
      <c r="H31" s="315" t="s">
        <v>674</v>
      </c>
      <c r="I31" s="315"/>
      <c r="J31" s="315"/>
      <c r="K31" s="315" t="s">
        <v>31</v>
      </c>
      <c r="L31" s="315" t="s">
        <v>32</v>
      </c>
      <c r="M31" s="315" t="s">
        <v>33</v>
      </c>
      <c r="N31" s="316" t="s">
        <v>70</v>
      </c>
      <c r="O31" s="318">
        <v>16104519099</v>
      </c>
      <c r="P31" s="318">
        <v>0</v>
      </c>
      <c r="Q31" s="318">
        <v>0</v>
      </c>
      <c r="R31" s="318">
        <v>16104519099</v>
      </c>
      <c r="S31" s="318">
        <v>0</v>
      </c>
      <c r="T31" s="318">
        <v>16030019083</v>
      </c>
      <c r="U31" s="318">
        <v>74500016</v>
      </c>
      <c r="V31" s="318">
        <v>8449417751</v>
      </c>
      <c r="W31" s="318">
        <v>0</v>
      </c>
      <c r="X31" s="318">
        <v>0</v>
      </c>
      <c r="Y31" s="318">
        <v>0</v>
      </c>
    </row>
    <row r="32" spans="1:25" ht="33.75">
      <c r="A32" s="315" t="s">
        <v>640</v>
      </c>
      <c r="B32" s="316" t="s">
        <v>866</v>
      </c>
      <c r="C32" s="317" t="s">
        <v>762</v>
      </c>
      <c r="D32" s="315" t="s">
        <v>30</v>
      </c>
      <c r="E32" s="315" t="s">
        <v>709</v>
      </c>
      <c r="F32" s="315" t="s">
        <v>50</v>
      </c>
      <c r="G32" s="315" t="s">
        <v>670</v>
      </c>
      <c r="H32" s="315" t="s">
        <v>677</v>
      </c>
      <c r="I32" s="315"/>
      <c r="J32" s="315"/>
      <c r="K32" s="315" t="s">
        <v>31</v>
      </c>
      <c r="L32" s="315" t="s">
        <v>32</v>
      </c>
      <c r="M32" s="315" t="s">
        <v>33</v>
      </c>
      <c r="N32" s="316" t="s">
        <v>69</v>
      </c>
      <c r="O32" s="318">
        <v>1827450117</v>
      </c>
      <c r="P32" s="318">
        <v>0</v>
      </c>
      <c r="Q32" s="318">
        <v>0</v>
      </c>
      <c r="R32" s="318">
        <v>1827450117</v>
      </c>
      <c r="S32" s="318">
        <v>0</v>
      </c>
      <c r="T32" s="318">
        <v>1712718686.26</v>
      </c>
      <c r="U32" s="318">
        <v>114731430.73999999</v>
      </c>
      <c r="V32" s="318">
        <v>1704185116.26</v>
      </c>
      <c r="W32" s="318">
        <v>432996665</v>
      </c>
      <c r="X32" s="318">
        <v>432996665</v>
      </c>
      <c r="Y32" s="318">
        <v>432996665</v>
      </c>
    </row>
    <row r="33" spans="1:25" ht="33.75">
      <c r="A33" s="315" t="s">
        <v>640</v>
      </c>
      <c r="B33" s="316" t="s">
        <v>866</v>
      </c>
      <c r="C33" s="317" t="s">
        <v>824</v>
      </c>
      <c r="D33" s="315" t="s">
        <v>30</v>
      </c>
      <c r="E33" s="315" t="s">
        <v>709</v>
      </c>
      <c r="F33" s="315" t="s">
        <v>50</v>
      </c>
      <c r="G33" s="315" t="s">
        <v>670</v>
      </c>
      <c r="H33" s="315" t="s">
        <v>683</v>
      </c>
      <c r="I33" s="315"/>
      <c r="J33" s="315"/>
      <c r="K33" s="315" t="s">
        <v>31</v>
      </c>
      <c r="L33" s="315" t="s">
        <v>32</v>
      </c>
      <c r="M33" s="315" t="s">
        <v>33</v>
      </c>
      <c r="N33" s="316" t="s">
        <v>843</v>
      </c>
      <c r="O33" s="318">
        <v>101475696613</v>
      </c>
      <c r="P33" s="318">
        <v>0</v>
      </c>
      <c r="Q33" s="318">
        <v>0</v>
      </c>
      <c r="R33" s="318">
        <v>101475696613</v>
      </c>
      <c r="S33" s="318">
        <v>0</v>
      </c>
      <c r="T33" s="318">
        <v>101475696613</v>
      </c>
      <c r="U33" s="318">
        <v>0</v>
      </c>
      <c r="V33" s="318">
        <v>60655000000</v>
      </c>
      <c r="W33" s="318">
        <v>60655000000</v>
      </c>
      <c r="X33" s="318">
        <v>60655000000</v>
      </c>
      <c r="Y33" s="318">
        <v>60655000000</v>
      </c>
    </row>
    <row r="34" spans="1:25" ht="33.75">
      <c r="A34" s="315" t="s">
        <v>640</v>
      </c>
      <c r="B34" s="316" t="s">
        <v>866</v>
      </c>
      <c r="C34" s="317" t="s">
        <v>826</v>
      </c>
      <c r="D34" s="315" t="s">
        <v>30</v>
      </c>
      <c r="E34" s="315" t="s">
        <v>709</v>
      </c>
      <c r="F34" s="315" t="s">
        <v>50</v>
      </c>
      <c r="G34" s="315" t="s">
        <v>670</v>
      </c>
      <c r="H34" s="315" t="s">
        <v>685</v>
      </c>
      <c r="I34" s="315"/>
      <c r="J34" s="315"/>
      <c r="K34" s="315" t="s">
        <v>31</v>
      </c>
      <c r="L34" s="315" t="s">
        <v>32</v>
      </c>
      <c r="M34" s="315" t="s">
        <v>33</v>
      </c>
      <c r="N34" s="316" t="s">
        <v>827</v>
      </c>
      <c r="O34" s="318">
        <v>26118023000</v>
      </c>
      <c r="P34" s="318">
        <v>0</v>
      </c>
      <c r="Q34" s="318">
        <v>0</v>
      </c>
      <c r="R34" s="318">
        <v>26118023000</v>
      </c>
      <c r="S34" s="318">
        <v>0</v>
      </c>
      <c r="T34" s="318">
        <v>26118023000</v>
      </c>
      <c r="U34" s="318">
        <v>0</v>
      </c>
      <c r="V34" s="318">
        <v>11774912500</v>
      </c>
      <c r="W34" s="318">
        <v>11774912500</v>
      </c>
      <c r="X34" s="318">
        <v>11774912500</v>
      </c>
      <c r="Y34" s="318">
        <v>11774912500</v>
      </c>
    </row>
    <row r="35" spans="1:25" ht="33.75">
      <c r="A35" s="315" t="s">
        <v>640</v>
      </c>
      <c r="B35" s="316" t="s">
        <v>866</v>
      </c>
      <c r="C35" s="317" t="s">
        <v>828</v>
      </c>
      <c r="D35" s="315" t="s">
        <v>30</v>
      </c>
      <c r="E35" s="315" t="s">
        <v>709</v>
      </c>
      <c r="F35" s="315" t="s">
        <v>50</v>
      </c>
      <c r="G35" s="315" t="s">
        <v>670</v>
      </c>
      <c r="H35" s="315" t="s">
        <v>687</v>
      </c>
      <c r="I35" s="315"/>
      <c r="J35" s="315"/>
      <c r="K35" s="315" t="s">
        <v>31</v>
      </c>
      <c r="L35" s="315" t="s">
        <v>32</v>
      </c>
      <c r="M35" s="315" t="s">
        <v>33</v>
      </c>
      <c r="N35" s="316" t="s">
        <v>829</v>
      </c>
      <c r="O35" s="318">
        <v>69813792000</v>
      </c>
      <c r="P35" s="318">
        <v>0</v>
      </c>
      <c r="Q35" s="318">
        <v>0</v>
      </c>
      <c r="R35" s="318">
        <v>69813792000</v>
      </c>
      <c r="S35" s="318">
        <v>0</v>
      </c>
      <c r="T35" s="318">
        <v>69813792000</v>
      </c>
      <c r="U35" s="318">
        <v>0</v>
      </c>
      <c r="V35" s="318">
        <v>30927835000</v>
      </c>
      <c r="W35" s="318">
        <v>30927835000</v>
      </c>
      <c r="X35" s="318">
        <v>30927835000</v>
      </c>
      <c r="Y35" s="318">
        <v>30927835000</v>
      </c>
    </row>
    <row r="36" spans="1:25" ht="33.75">
      <c r="A36" s="315" t="s">
        <v>640</v>
      </c>
      <c r="B36" s="316" t="s">
        <v>866</v>
      </c>
      <c r="C36" s="317" t="s">
        <v>830</v>
      </c>
      <c r="D36" s="315" t="s">
        <v>30</v>
      </c>
      <c r="E36" s="315" t="s">
        <v>709</v>
      </c>
      <c r="F36" s="315" t="s">
        <v>50</v>
      </c>
      <c r="G36" s="315" t="s">
        <v>670</v>
      </c>
      <c r="H36" s="315" t="s">
        <v>690</v>
      </c>
      <c r="I36" s="315"/>
      <c r="J36" s="315"/>
      <c r="K36" s="315" t="s">
        <v>31</v>
      </c>
      <c r="L36" s="315" t="s">
        <v>32</v>
      </c>
      <c r="M36" s="315" t="s">
        <v>33</v>
      </c>
      <c r="N36" s="316" t="s">
        <v>831</v>
      </c>
      <c r="O36" s="318">
        <v>7752119000</v>
      </c>
      <c r="P36" s="318">
        <v>0</v>
      </c>
      <c r="Q36" s="318">
        <v>0</v>
      </c>
      <c r="R36" s="318">
        <v>7752119000</v>
      </c>
      <c r="S36" s="318">
        <v>0</v>
      </c>
      <c r="T36" s="318">
        <v>7752119000</v>
      </c>
      <c r="U36" s="318">
        <v>0</v>
      </c>
      <c r="V36" s="318">
        <v>3031806441</v>
      </c>
      <c r="W36" s="318">
        <v>3031806441</v>
      </c>
      <c r="X36" s="318">
        <v>3031806441</v>
      </c>
      <c r="Y36" s="318">
        <v>3031806441</v>
      </c>
    </row>
    <row r="37" spans="1:25" ht="56.25">
      <c r="A37" s="315" t="s">
        <v>640</v>
      </c>
      <c r="B37" s="316" t="s">
        <v>866</v>
      </c>
      <c r="C37" s="317" t="s">
        <v>854</v>
      </c>
      <c r="D37" s="315" t="s">
        <v>30</v>
      </c>
      <c r="E37" s="315" t="s">
        <v>709</v>
      </c>
      <c r="F37" s="315" t="s">
        <v>50</v>
      </c>
      <c r="G37" s="315" t="s">
        <v>670</v>
      </c>
      <c r="H37" s="315" t="s">
        <v>693</v>
      </c>
      <c r="I37" s="315"/>
      <c r="J37" s="315"/>
      <c r="K37" s="315" t="s">
        <v>31</v>
      </c>
      <c r="L37" s="315" t="s">
        <v>32</v>
      </c>
      <c r="M37" s="315" t="s">
        <v>33</v>
      </c>
      <c r="N37" s="316" t="s">
        <v>855</v>
      </c>
      <c r="O37" s="318">
        <v>383533061355</v>
      </c>
      <c r="P37" s="318">
        <v>0</v>
      </c>
      <c r="Q37" s="318">
        <v>0</v>
      </c>
      <c r="R37" s="318">
        <v>383533061355</v>
      </c>
      <c r="S37" s="318">
        <v>0</v>
      </c>
      <c r="T37" s="318">
        <v>383533061355</v>
      </c>
      <c r="U37" s="318">
        <v>0</v>
      </c>
      <c r="V37" s="318">
        <v>171999866163</v>
      </c>
      <c r="W37" s="318">
        <v>171999866163</v>
      </c>
      <c r="X37" s="318">
        <v>171999866163</v>
      </c>
      <c r="Y37" s="318">
        <v>171999866163</v>
      </c>
    </row>
    <row r="38" spans="1:25" ht="33.75">
      <c r="A38" s="315" t="s">
        <v>640</v>
      </c>
      <c r="B38" s="316" t="s">
        <v>866</v>
      </c>
      <c r="C38" s="317" t="s">
        <v>938</v>
      </c>
      <c r="D38" s="315" t="s">
        <v>30</v>
      </c>
      <c r="E38" s="315" t="s">
        <v>709</v>
      </c>
      <c r="F38" s="315" t="s">
        <v>50</v>
      </c>
      <c r="G38" s="315" t="s">
        <v>670</v>
      </c>
      <c r="H38" s="315" t="s">
        <v>695</v>
      </c>
      <c r="I38" s="315"/>
      <c r="J38" s="315"/>
      <c r="K38" s="315" t="s">
        <v>31</v>
      </c>
      <c r="L38" s="315" t="s">
        <v>32</v>
      </c>
      <c r="M38" s="315" t="s">
        <v>33</v>
      </c>
      <c r="N38" s="316" t="s">
        <v>939</v>
      </c>
      <c r="O38" s="318">
        <v>101533529560</v>
      </c>
      <c r="P38" s="318">
        <v>0</v>
      </c>
      <c r="Q38" s="318">
        <v>0</v>
      </c>
      <c r="R38" s="318">
        <v>101533529560</v>
      </c>
      <c r="S38" s="318">
        <v>0</v>
      </c>
      <c r="T38" s="318">
        <v>101533529560</v>
      </c>
      <c r="U38" s="318">
        <v>0</v>
      </c>
      <c r="V38" s="318">
        <v>66475003282</v>
      </c>
      <c r="W38" s="318">
        <v>66475003282</v>
      </c>
      <c r="X38" s="318">
        <v>66475003282</v>
      </c>
      <c r="Y38" s="318">
        <v>66475003282</v>
      </c>
    </row>
    <row r="39" spans="1:25" ht="67.5">
      <c r="A39" s="315" t="s">
        <v>640</v>
      </c>
      <c r="B39" s="316" t="s">
        <v>866</v>
      </c>
      <c r="C39" s="317" t="s">
        <v>949</v>
      </c>
      <c r="D39" s="315" t="s">
        <v>30</v>
      </c>
      <c r="E39" s="315" t="s">
        <v>709</v>
      </c>
      <c r="F39" s="315" t="s">
        <v>50</v>
      </c>
      <c r="G39" s="315" t="s">
        <v>670</v>
      </c>
      <c r="H39" s="315" t="s">
        <v>950</v>
      </c>
      <c r="I39" s="315"/>
      <c r="J39" s="315"/>
      <c r="K39" s="315" t="s">
        <v>31</v>
      </c>
      <c r="L39" s="315" t="s">
        <v>32</v>
      </c>
      <c r="M39" s="315" t="s">
        <v>33</v>
      </c>
      <c r="N39" s="316" t="s">
        <v>951</v>
      </c>
      <c r="O39" s="318">
        <v>251651371792</v>
      </c>
      <c r="P39" s="318">
        <v>0</v>
      </c>
      <c r="Q39" s="318">
        <v>0</v>
      </c>
      <c r="R39" s="318">
        <v>251651371792</v>
      </c>
      <c r="S39" s="318">
        <v>0</v>
      </c>
      <c r="T39" s="318">
        <v>251651371792</v>
      </c>
      <c r="U39" s="318">
        <v>0</v>
      </c>
      <c r="V39" s="318">
        <v>107523767947</v>
      </c>
      <c r="W39" s="318">
        <v>107523767947</v>
      </c>
      <c r="X39" s="318">
        <v>107523767947</v>
      </c>
      <c r="Y39" s="318">
        <v>107523767947</v>
      </c>
    </row>
    <row r="40" spans="1:25" ht="45">
      <c r="A40" s="315" t="s">
        <v>640</v>
      </c>
      <c r="B40" s="316" t="s">
        <v>866</v>
      </c>
      <c r="C40" s="317" t="s">
        <v>960</v>
      </c>
      <c r="D40" s="315" t="s">
        <v>30</v>
      </c>
      <c r="E40" s="315" t="s">
        <v>709</v>
      </c>
      <c r="F40" s="315" t="s">
        <v>50</v>
      </c>
      <c r="G40" s="315" t="s">
        <v>670</v>
      </c>
      <c r="H40" s="315" t="s">
        <v>751</v>
      </c>
      <c r="I40" s="315"/>
      <c r="J40" s="315"/>
      <c r="K40" s="315" t="s">
        <v>31</v>
      </c>
      <c r="L40" s="315" t="s">
        <v>50</v>
      </c>
      <c r="M40" s="315" t="s">
        <v>33</v>
      </c>
      <c r="N40" s="316" t="s">
        <v>961</v>
      </c>
      <c r="O40" s="318">
        <v>0</v>
      </c>
      <c r="P40" s="318">
        <v>150000000000</v>
      </c>
      <c r="Q40" s="318">
        <v>0</v>
      </c>
      <c r="R40" s="318">
        <v>150000000000</v>
      </c>
      <c r="S40" s="318">
        <v>0</v>
      </c>
      <c r="T40" s="318">
        <v>0</v>
      </c>
      <c r="U40" s="318">
        <v>150000000000</v>
      </c>
      <c r="V40" s="318">
        <v>0</v>
      </c>
      <c r="W40" s="318">
        <v>0</v>
      </c>
      <c r="X40" s="318">
        <v>0</v>
      </c>
      <c r="Y40" s="318">
        <v>0</v>
      </c>
    </row>
    <row r="41" spans="1:25" ht="33.75">
      <c r="A41" s="315" t="s">
        <v>640</v>
      </c>
      <c r="B41" s="316" t="s">
        <v>866</v>
      </c>
      <c r="C41" s="317" t="s">
        <v>763</v>
      </c>
      <c r="D41" s="315" t="s">
        <v>30</v>
      </c>
      <c r="E41" s="315" t="s">
        <v>764</v>
      </c>
      <c r="F41" s="315" t="s">
        <v>670</v>
      </c>
      <c r="G41" s="315"/>
      <c r="H41" s="315"/>
      <c r="I41" s="315"/>
      <c r="J41" s="315"/>
      <c r="K41" s="315" t="s">
        <v>31</v>
      </c>
      <c r="L41" s="315" t="s">
        <v>32</v>
      </c>
      <c r="M41" s="315" t="s">
        <v>33</v>
      </c>
      <c r="N41" s="316" t="s">
        <v>765</v>
      </c>
      <c r="O41" s="318">
        <v>611374000</v>
      </c>
      <c r="P41" s="318">
        <v>0</v>
      </c>
      <c r="Q41" s="318">
        <v>0</v>
      </c>
      <c r="R41" s="318">
        <v>611374000</v>
      </c>
      <c r="S41" s="318">
        <v>0</v>
      </c>
      <c r="T41" s="318">
        <v>484100000</v>
      </c>
      <c r="U41" s="318">
        <v>127274000</v>
      </c>
      <c r="V41" s="318">
        <v>480887000</v>
      </c>
      <c r="W41" s="318">
        <v>480887000</v>
      </c>
      <c r="X41" s="318">
        <v>480887000</v>
      </c>
      <c r="Y41" s="318">
        <v>480887000</v>
      </c>
    </row>
    <row r="42" spans="1:25" ht="33.75">
      <c r="A42" s="315" t="s">
        <v>640</v>
      </c>
      <c r="B42" s="316" t="s">
        <v>866</v>
      </c>
      <c r="C42" s="317" t="s">
        <v>766</v>
      </c>
      <c r="D42" s="315" t="s">
        <v>30</v>
      </c>
      <c r="E42" s="315" t="s">
        <v>764</v>
      </c>
      <c r="F42" s="315" t="s">
        <v>735</v>
      </c>
      <c r="G42" s="315" t="s">
        <v>670</v>
      </c>
      <c r="H42" s="315"/>
      <c r="I42" s="315"/>
      <c r="J42" s="315"/>
      <c r="K42" s="315" t="s">
        <v>31</v>
      </c>
      <c r="L42" s="315" t="s">
        <v>50</v>
      </c>
      <c r="M42" s="315" t="s">
        <v>51</v>
      </c>
      <c r="N42" s="316" t="s">
        <v>767</v>
      </c>
      <c r="O42" s="318">
        <v>218613514000</v>
      </c>
      <c r="P42" s="318">
        <v>0</v>
      </c>
      <c r="Q42" s="318">
        <v>0</v>
      </c>
      <c r="R42" s="318">
        <v>218613514000</v>
      </c>
      <c r="S42" s="318">
        <v>0</v>
      </c>
      <c r="T42" s="318">
        <v>0</v>
      </c>
      <c r="U42" s="318">
        <v>218613514000</v>
      </c>
      <c r="V42" s="318">
        <v>0</v>
      </c>
      <c r="W42" s="318">
        <v>0</v>
      </c>
      <c r="X42" s="318">
        <v>0</v>
      </c>
      <c r="Y42" s="318">
        <v>0</v>
      </c>
    </row>
    <row r="43" spans="1:25" s="325" customFormat="1">
      <c r="A43" s="321"/>
      <c r="B43" s="322"/>
      <c r="C43" s="323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2"/>
      <c r="O43" s="324">
        <f>SUM(O5:O42)</f>
        <v>73453410442882</v>
      </c>
      <c r="P43" s="324">
        <f t="shared" ref="P43:Y43" si="0">SUM(P5:P42)</f>
        <v>398972463988</v>
      </c>
      <c r="Q43" s="324">
        <f t="shared" si="0"/>
        <v>131326529117</v>
      </c>
      <c r="R43" s="324">
        <f t="shared" si="0"/>
        <v>73721056377753</v>
      </c>
      <c r="S43" s="324">
        <f t="shared" si="0"/>
        <v>92859633678</v>
      </c>
      <c r="T43" s="324">
        <f t="shared" si="0"/>
        <v>72703563444647.75</v>
      </c>
      <c r="U43" s="324">
        <f t="shared" si="0"/>
        <v>924633299427.25</v>
      </c>
      <c r="V43" s="324">
        <f t="shared" si="0"/>
        <v>32475449360707.27</v>
      </c>
      <c r="W43" s="324">
        <f t="shared" si="0"/>
        <v>28435990160238.828</v>
      </c>
      <c r="X43" s="324">
        <f t="shared" si="0"/>
        <v>28430378120238.828</v>
      </c>
      <c r="Y43" s="324">
        <f t="shared" si="0"/>
        <v>28429019044008.828</v>
      </c>
    </row>
    <row r="44" spans="1:25">
      <c r="A44" s="315"/>
      <c r="B44" s="316"/>
      <c r="C44" s="317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6"/>
      <c r="O44" s="326"/>
      <c r="P44" s="318"/>
      <c r="Q44" s="318"/>
      <c r="R44" s="318"/>
      <c r="S44" s="326"/>
      <c r="T44" s="326"/>
      <c r="U44" s="326">
        <f>U43-TRANSFERENCIAS!O49</f>
        <v>0</v>
      </c>
      <c r="V44" s="318"/>
      <c r="W44" s="326"/>
      <c r="X44" s="318"/>
      <c r="Y44" s="318"/>
    </row>
    <row r="45" spans="1:25" ht="78.75">
      <c r="A45" s="315" t="s">
        <v>640</v>
      </c>
      <c r="B45" s="316" t="s">
        <v>866</v>
      </c>
      <c r="C45" s="317" t="s">
        <v>871</v>
      </c>
      <c r="D45" s="315" t="s">
        <v>52</v>
      </c>
      <c r="E45" s="315" t="s">
        <v>860</v>
      </c>
      <c r="F45" s="315" t="s">
        <v>768</v>
      </c>
      <c r="G45" s="315" t="s">
        <v>861</v>
      </c>
      <c r="H45" s="315" t="s">
        <v>872</v>
      </c>
      <c r="I45" s="315"/>
      <c r="J45" s="315"/>
      <c r="K45" s="315" t="s">
        <v>31</v>
      </c>
      <c r="L45" s="315" t="s">
        <v>32</v>
      </c>
      <c r="M45" s="315" t="s">
        <v>33</v>
      </c>
      <c r="N45" s="316" t="s">
        <v>873</v>
      </c>
      <c r="O45" s="318">
        <v>840000000</v>
      </c>
      <c r="P45" s="318">
        <v>0</v>
      </c>
      <c r="Q45" s="318">
        <v>0</v>
      </c>
      <c r="R45" s="318">
        <v>840000000</v>
      </c>
      <c r="S45" s="318">
        <v>0</v>
      </c>
      <c r="T45" s="318">
        <v>840000000</v>
      </c>
      <c r="U45" s="318">
        <v>0</v>
      </c>
      <c r="V45" s="318">
        <v>840000000</v>
      </c>
      <c r="W45" s="318">
        <v>679825425</v>
      </c>
      <c r="X45" s="318">
        <v>679825425</v>
      </c>
      <c r="Y45" s="318">
        <v>679825425</v>
      </c>
    </row>
    <row r="46" spans="1:25" ht="78.75">
      <c r="A46" s="315" t="s">
        <v>640</v>
      </c>
      <c r="B46" s="316" t="s">
        <v>866</v>
      </c>
      <c r="C46" s="317" t="s">
        <v>874</v>
      </c>
      <c r="D46" s="315" t="s">
        <v>52</v>
      </c>
      <c r="E46" s="315" t="s">
        <v>860</v>
      </c>
      <c r="F46" s="315" t="s">
        <v>768</v>
      </c>
      <c r="G46" s="315" t="s">
        <v>47</v>
      </c>
      <c r="H46" s="315" t="s">
        <v>875</v>
      </c>
      <c r="I46" s="315"/>
      <c r="J46" s="315"/>
      <c r="K46" s="315" t="s">
        <v>31</v>
      </c>
      <c r="L46" s="315" t="s">
        <v>32</v>
      </c>
      <c r="M46" s="315" t="s">
        <v>33</v>
      </c>
      <c r="N46" s="316" t="s">
        <v>876</v>
      </c>
      <c r="O46" s="318">
        <v>1840000000</v>
      </c>
      <c r="P46" s="318">
        <v>0</v>
      </c>
      <c r="Q46" s="318">
        <v>0</v>
      </c>
      <c r="R46" s="318">
        <v>1840000000</v>
      </c>
      <c r="S46" s="318">
        <v>0</v>
      </c>
      <c r="T46" s="318">
        <v>1762455333</v>
      </c>
      <c r="U46" s="318">
        <v>77544667</v>
      </c>
      <c r="V46" s="318">
        <v>1705165657</v>
      </c>
      <c r="W46" s="318">
        <v>514462112.33999997</v>
      </c>
      <c r="X46" s="318">
        <v>514462112.33999997</v>
      </c>
      <c r="Y46" s="318">
        <v>514462112.33999997</v>
      </c>
    </row>
    <row r="47" spans="1:25" ht="78.75">
      <c r="A47" s="315" t="s">
        <v>640</v>
      </c>
      <c r="B47" s="316" t="s">
        <v>866</v>
      </c>
      <c r="C47" s="317" t="s">
        <v>877</v>
      </c>
      <c r="D47" s="315" t="s">
        <v>52</v>
      </c>
      <c r="E47" s="315" t="s">
        <v>860</v>
      </c>
      <c r="F47" s="315" t="s">
        <v>768</v>
      </c>
      <c r="G47" s="315" t="s">
        <v>42</v>
      </c>
      <c r="H47" s="315" t="s">
        <v>878</v>
      </c>
      <c r="I47" s="315"/>
      <c r="J47" s="315"/>
      <c r="K47" s="315" t="s">
        <v>31</v>
      </c>
      <c r="L47" s="315" t="s">
        <v>32</v>
      </c>
      <c r="M47" s="315" t="s">
        <v>33</v>
      </c>
      <c r="N47" s="316" t="s">
        <v>879</v>
      </c>
      <c r="O47" s="318">
        <v>89650000000</v>
      </c>
      <c r="P47" s="318">
        <v>0</v>
      </c>
      <c r="Q47" s="318">
        <v>0</v>
      </c>
      <c r="R47" s="318">
        <v>89650000000</v>
      </c>
      <c r="S47" s="318">
        <v>0</v>
      </c>
      <c r="T47" s="318">
        <v>89421845764</v>
      </c>
      <c r="U47" s="318">
        <v>228154236</v>
      </c>
      <c r="V47" s="318">
        <v>7472308233.1199999</v>
      </c>
      <c r="W47" s="318">
        <v>2284717076.5599999</v>
      </c>
      <c r="X47" s="318">
        <v>2284717076.5599999</v>
      </c>
      <c r="Y47" s="318">
        <v>2284717076.5599999</v>
      </c>
    </row>
    <row r="48" spans="1:25" ht="123.75">
      <c r="A48" s="315" t="s">
        <v>640</v>
      </c>
      <c r="B48" s="316" t="s">
        <v>866</v>
      </c>
      <c r="C48" s="317" t="s">
        <v>880</v>
      </c>
      <c r="D48" s="315" t="s">
        <v>52</v>
      </c>
      <c r="E48" s="315" t="s">
        <v>860</v>
      </c>
      <c r="F48" s="315" t="s">
        <v>768</v>
      </c>
      <c r="G48" s="315" t="s">
        <v>32</v>
      </c>
      <c r="H48" s="315" t="s">
        <v>881</v>
      </c>
      <c r="I48" s="315"/>
      <c r="J48" s="315"/>
      <c r="K48" s="315" t="s">
        <v>31</v>
      </c>
      <c r="L48" s="315" t="s">
        <v>32</v>
      </c>
      <c r="M48" s="315" t="s">
        <v>33</v>
      </c>
      <c r="N48" s="316" t="s">
        <v>882</v>
      </c>
      <c r="O48" s="318">
        <v>190624000000</v>
      </c>
      <c r="P48" s="318">
        <v>0</v>
      </c>
      <c r="Q48" s="318">
        <v>0</v>
      </c>
      <c r="R48" s="318">
        <v>190624000000</v>
      </c>
      <c r="S48" s="318">
        <v>0</v>
      </c>
      <c r="T48" s="318">
        <v>174385958157</v>
      </c>
      <c r="U48" s="318">
        <v>16238041843</v>
      </c>
      <c r="V48" s="318">
        <v>63121470370</v>
      </c>
      <c r="W48" s="318">
        <v>31291432310</v>
      </c>
      <c r="X48" s="318">
        <v>31121347930</v>
      </c>
      <c r="Y48" s="318">
        <v>31121347930</v>
      </c>
    </row>
    <row r="49" spans="1:25" ht="78.75">
      <c r="A49" s="315" t="s">
        <v>640</v>
      </c>
      <c r="B49" s="316" t="s">
        <v>866</v>
      </c>
      <c r="C49" s="317" t="s">
        <v>883</v>
      </c>
      <c r="D49" s="315" t="s">
        <v>52</v>
      </c>
      <c r="E49" s="315" t="s">
        <v>860</v>
      </c>
      <c r="F49" s="315" t="s">
        <v>768</v>
      </c>
      <c r="G49" s="315" t="s">
        <v>50</v>
      </c>
      <c r="H49" s="315" t="s">
        <v>884</v>
      </c>
      <c r="I49" s="315"/>
      <c r="J49" s="315"/>
      <c r="K49" s="315" t="s">
        <v>31</v>
      </c>
      <c r="L49" s="315" t="s">
        <v>32</v>
      </c>
      <c r="M49" s="315" t="s">
        <v>33</v>
      </c>
      <c r="N49" s="316" t="s">
        <v>885</v>
      </c>
      <c r="O49" s="318">
        <v>163751900000</v>
      </c>
      <c r="P49" s="318">
        <v>0</v>
      </c>
      <c r="Q49" s="318">
        <v>0</v>
      </c>
      <c r="R49" s="318">
        <v>163751900000</v>
      </c>
      <c r="S49" s="318">
        <v>0</v>
      </c>
      <c r="T49" s="318">
        <v>161241423756.22</v>
      </c>
      <c r="U49" s="318">
        <v>2510476243.7800002</v>
      </c>
      <c r="V49" s="318">
        <v>131768937795.3</v>
      </c>
      <c r="W49" s="318">
        <v>21346638744.919998</v>
      </c>
      <c r="X49" s="318">
        <v>21346638744.919998</v>
      </c>
      <c r="Y49" s="318">
        <v>21346638744.919998</v>
      </c>
    </row>
    <row r="50" spans="1:25" ht="78.75">
      <c r="A50" s="315" t="s">
        <v>640</v>
      </c>
      <c r="B50" s="316" t="s">
        <v>866</v>
      </c>
      <c r="C50" s="317" t="s">
        <v>883</v>
      </c>
      <c r="D50" s="315" t="s">
        <v>52</v>
      </c>
      <c r="E50" s="315" t="s">
        <v>860</v>
      </c>
      <c r="F50" s="315" t="s">
        <v>768</v>
      </c>
      <c r="G50" s="315" t="s">
        <v>50</v>
      </c>
      <c r="H50" s="315" t="s">
        <v>884</v>
      </c>
      <c r="I50" s="315"/>
      <c r="J50" s="315"/>
      <c r="K50" s="315" t="s">
        <v>31</v>
      </c>
      <c r="L50" s="315" t="s">
        <v>35</v>
      </c>
      <c r="M50" s="315" t="s">
        <v>33</v>
      </c>
      <c r="N50" s="316" t="s">
        <v>885</v>
      </c>
      <c r="O50" s="318">
        <v>26448100000</v>
      </c>
      <c r="P50" s="318">
        <v>0</v>
      </c>
      <c r="Q50" s="318">
        <v>0</v>
      </c>
      <c r="R50" s="318">
        <v>26448100000</v>
      </c>
      <c r="S50" s="318">
        <v>0</v>
      </c>
      <c r="T50" s="318">
        <v>26448100000</v>
      </c>
      <c r="U50" s="318">
        <v>0</v>
      </c>
      <c r="V50" s="318">
        <v>11816356131</v>
      </c>
      <c r="W50" s="318">
        <v>11816356131</v>
      </c>
      <c r="X50" s="318">
        <v>11816356131</v>
      </c>
      <c r="Y50" s="318">
        <v>11816356131</v>
      </c>
    </row>
    <row r="51" spans="1:25" ht="112.5">
      <c r="A51" s="315" t="s">
        <v>640</v>
      </c>
      <c r="B51" s="316" t="s">
        <v>866</v>
      </c>
      <c r="C51" s="317" t="s">
        <v>886</v>
      </c>
      <c r="D51" s="315" t="s">
        <v>52</v>
      </c>
      <c r="E51" s="315" t="s">
        <v>860</v>
      </c>
      <c r="F51" s="315" t="s">
        <v>768</v>
      </c>
      <c r="G51" s="315" t="s">
        <v>34</v>
      </c>
      <c r="H51" s="315" t="s">
        <v>887</v>
      </c>
      <c r="I51" s="315"/>
      <c r="J51" s="315"/>
      <c r="K51" s="315" t="s">
        <v>31</v>
      </c>
      <c r="L51" s="315" t="s">
        <v>32</v>
      </c>
      <c r="M51" s="315" t="s">
        <v>33</v>
      </c>
      <c r="N51" s="316" t="s">
        <v>888</v>
      </c>
      <c r="O51" s="318">
        <v>2000000000</v>
      </c>
      <c r="P51" s="318">
        <v>0</v>
      </c>
      <c r="Q51" s="318">
        <v>0</v>
      </c>
      <c r="R51" s="318">
        <v>2000000000</v>
      </c>
      <c r="S51" s="318">
        <v>0</v>
      </c>
      <c r="T51" s="318">
        <v>1978635055</v>
      </c>
      <c r="U51" s="318">
        <v>21364945</v>
      </c>
      <c r="V51" s="318">
        <v>1836629595</v>
      </c>
      <c r="W51" s="318">
        <v>556230673</v>
      </c>
      <c r="X51" s="318">
        <v>556230673</v>
      </c>
      <c r="Y51" s="318">
        <v>556230673</v>
      </c>
    </row>
    <row r="52" spans="1:25" ht="78.75">
      <c r="A52" s="315" t="s">
        <v>640</v>
      </c>
      <c r="B52" s="316" t="s">
        <v>866</v>
      </c>
      <c r="C52" s="317" t="s">
        <v>952</v>
      </c>
      <c r="D52" s="315" t="s">
        <v>52</v>
      </c>
      <c r="E52" s="315" t="s">
        <v>860</v>
      </c>
      <c r="F52" s="315" t="s">
        <v>768</v>
      </c>
      <c r="G52" s="315" t="s">
        <v>35</v>
      </c>
      <c r="H52" s="315" t="s">
        <v>899</v>
      </c>
      <c r="I52" s="315" t="s">
        <v>197</v>
      </c>
      <c r="J52" s="315" t="s">
        <v>197</v>
      </c>
      <c r="K52" s="315" t="s">
        <v>31</v>
      </c>
      <c r="L52" s="315" t="s">
        <v>32</v>
      </c>
      <c r="M52" s="315" t="s">
        <v>33</v>
      </c>
      <c r="N52" s="316" t="s">
        <v>953</v>
      </c>
      <c r="O52" s="318">
        <v>15000000000</v>
      </c>
      <c r="P52" s="318">
        <v>0</v>
      </c>
      <c r="Q52" s="318">
        <v>15000000000</v>
      </c>
      <c r="R52" s="318">
        <v>0</v>
      </c>
      <c r="S52" s="318">
        <v>0</v>
      </c>
      <c r="T52" s="318">
        <v>0</v>
      </c>
      <c r="U52" s="318">
        <v>0</v>
      </c>
      <c r="V52" s="318">
        <v>0</v>
      </c>
      <c r="W52" s="318">
        <v>0</v>
      </c>
      <c r="X52" s="318">
        <v>0</v>
      </c>
      <c r="Y52" s="318">
        <v>0</v>
      </c>
    </row>
    <row r="53" spans="1:25" ht="112.5">
      <c r="A53" s="315" t="s">
        <v>640</v>
      </c>
      <c r="B53" s="316" t="s">
        <v>866</v>
      </c>
      <c r="C53" s="317" t="s">
        <v>945</v>
      </c>
      <c r="D53" s="315" t="s">
        <v>52</v>
      </c>
      <c r="E53" s="315" t="s">
        <v>860</v>
      </c>
      <c r="F53" s="315" t="s">
        <v>768</v>
      </c>
      <c r="G53" s="315" t="s">
        <v>35</v>
      </c>
      <c r="H53" s="315" t="s">
        <v>887</v>
      </c>
      <c r="I53" s="315" t="s">
        <v>197</v>
      </c>
      <c r="J53" s="315" t="s">
        <v>197</v>
      </c>
      <c r="K53" s="315" t="s">
        <v>31</v>
      </c>
      <c r="L53" s="315" t="s">
        <v>32</v>
      </c>
      <c r="M53" s="315" t="s">
        <v>33</v>
      </c>
      <c r="N53" s="316" t="s">
        <v>946</v>
      </c>
      <c r="O53" s="318">
        <v>0</v>
      </c>
      <c r="P53" s="318">
        <v>15000000000</v>
      </c>
      <c r="Q53" s="318">
        <v>0</v>
      </c>
      <c r="R53" s="318">
        <v>15000000000</v>
      </c>
      <c r="S53" s="318">
        <v>0</v>
      </c>
      <c r="T53" s="318">
        <v>14874449151</v>
      </c>
      <c r="U53" s="318">
        <v>125550849</v>
      </c>
      <c r="V53" s="318">
        <v>13899199150.870001</v>
      </c>
      <c r="W53" s="318">
        <v>0</v>
      </c>
      <c r="X53" s="318">
        <v>0</v>
      </c>
      <c r="Y53" s="318">
        <v>0</v>
      </c>
    </row>
    <row r="54" spans="1:25" ht="112.5">
      <c r="A54" s="315" t="s">
        <v>640</v>
      </c>
      <c r="B54" s="316" t="s">
        <v>866</v>
      </c>
      <c r="C54" s="317" t="s">
        <v>945</v>
      </c>
      <c r="D54" s="315" t="s">
        <v>52</v>
      </c>
      <c r="E54" s="315" t="s">
        <v>860</v>
      </c>
      <c r="F54" s="315" t="s">
        <v>768</v>
      </c>
      <c r="G54" s="315" t="s">
        <v>35</v>
      </c>
      <c r="H54" s="315" t="s">
        <v>887</v>
      </c>
      <c r="I54" s="315" t="s">
        <v>197</v>
      </c>
      <c r="J54" s="315" t="s">
        <v>197</v>
      </c>
      <c r="K54" s="315" t="s">
        <v>31</v>
      </c>
      <c r="L54" s="315" t="s">
        <v>35</v>
      </c>
      <c r="M54" s="315" t="s">
        <v>33</v>
      </c>
      <c r="N54" s="316" t="s">
        <v>946</v>
      </c>
      <c r="O54" s="318">
        <v>0</v>
      </c>
      <c r="P54" s="318">
        <v>5000000000</v>
      </c>
      <c r="Q54" s="318">
        <v>0</v>
      </c>
      <c r="R54" s="318">
        <v>5000000000</v>
      </c>
      <c r="S54" s="318">
        <v>0</v>
      </c>
      <c r="T54" s="318">
        <v>5000000000</v>
      </c>
      <c r="U54" s="318">
        <v>0</v>
      </c>
      <c r="V54" s="318">
        <v>0</v>
      </c>
      <c r="W54" s="318">
        <v>0</v>
      </c>
      <c r="X54" s="318">
        <v>0</v>
      </c>
      <c r="Y54" s="318">
        <v>0</v>
      </c>
    </row>
    <row r="55" spans="1:25" ht="78.75">
      <c r="A55" s="315" t="s">
        <v>640</v>
      </c>
      <c r="B55" s="316" t="s">
        <v>866</v>
      </c>
      <c r="C55" s="317" t="s">
        <v>952</v>
      </c>
      <c r="D55" s="315" t="s">
        <v>52</v>
      </c>
      <c r="E55" s="315" t="s">
        <v>860</v>
      </c>
      <c r="F55" s="315" t="s">
        <v>768</v>
      </c>
      <c r="G55" s="315" t="s">
        <v>35</v>
      </c>
      <c r="H55" s="315" t="s">
        <v>899</v>
      </c>
      <c r="I55" s="315" t="s">
        <v>197</v>
      </c>
      <c r="J55" s="315" t="s">
        <v>197</v>
      </c>
      <c r="K55" s="315" t="s">
        <v>31</v>
      </c>
      <c r="L55" s="315" t="s">
        <v>35</v>
      </c>
      <c r="M55" s="315" t="s">
        <v>33</v>
      </c>
      <c r="N55" s="316" t="s">
        <v>953</v>
      </c>
      <c r="O55" s="318">
        <v>5000000000</v>
      </c>
      <c r="P55" s="318">
        <v>0</v>
      </c>
      <c r="Q55" s="318">
        <v>5000000000</v>
      </c>
      <c r="R55" s="318">
        <v>0</v>
      </c>
      <c r="S55" s="318">
        <v>0</v>
      </c>
      <c r="T55" s="318">
        <v>0</v>
      </c>
      <c r="U55" s="318">
        <v>0</v>
      </c>
      <c r="V55" s="318">
        <v>0</v>
      </c>
      <c r="W55" s="318">
        <v>0</v>
      </c>
      <c r="X55" s="318">
        <v>0</v>
      </c>
      <c r="Y55" s="318">
        <v>0</v>
      </c>
    </row>
    <row r="56" spans="1:25" ht="78.75">
      <c r="A56" s="315" t="s">
        <v>640</v>
      </c>
      <c r="B56" s="316" t="s">
        <v>866</v>
      </c>
      <c r="C56" s="317" t="s">
        <v>954</v>
      </c>
      <c r="D56" s="315" t="s">
        <v>52</v>
      </c>
      <c r="E56" s="315" t="s">
        <v>860</v>
      </c>
      <c r="F56" s="315" t="s">
        <v>768</v>
      </c>
      <c r="G56" s="315" t="s">
        <v>944</v>
      </c>
      <c r="H56" s="315" t="s">
        <v>872</v>
      </c>
      <c r="I56" s="315"/>
      <c r="J56" s="315"/>
      <c r="K56" s="315" t="s">
        <v>31</v>
      </c>
      <c r="L56" s="315" t="s">
        <v>32</v>
      </c>
      <c r="M56" s="315" t="s">
        <v>33</v>
      </c>
      <c r="N56" s="316" t="s">
        <v>955</v>
      </c>
      <c r="O56" s="318">
        <v>109873232685</v>
      </c>
      <c r="P56" s="318">
        <v>0</v>
      </c>
      <c r="Q56" s="318">
        <v>0</v>
      </c>
      <c r="R56" s="318">
        <v>109873232685</v>
      </c>
      <c r="S56" s="318">
        <v>0</v>
      </c>
      <c r="T56" s="318">
        <v>109873232683</v>
      </c>
      <c r="U56" s="318">
        <v>2</v>
      </c>
      <c r="V56" s="318">
        <v>109873232683</v>
      </c>
      <c r="W56" s="318">
        <v>21468507381</v>
      </c>
      <c r="X56" s="318">
        <v>21468507381</v>
      </c>
      <c r="Y56" s="318">
        <v>21468507381</v>
      </c>
    </row>
    <row r="57" spans="1:25" ht="90">
      <c r="A57" s="315" t="s">
        <v>640</v>
      </c>
      <c r="B57" s="316" t="s">
        <v>866</v>
      </c>
      <c r="C57" s="317" t="s">
        <v>889</v>
      </c>
      <c r="D57" s="315" t="s">
        <v>52</v>
      </c>
      <c r="E57" s="315" t="s">
        <v>890</v>
      </c>
      <c r="F57" s="315" t="s">
        <v>768</v>
      </c>
      <c r="G57" s="315" t="s">
        <v>861</v>
      </c>
      <c r="H57" s="315" t="s">
        <v>891</v>
      </c>
      <c r="I57" s="315"/>
      <c r="J57" s="315"/>
      <c r="K57" s="315" t="s">
        <v>31</v>
      </c>
      <c r="L57" s="315" t="s">
        <v>32</v>
      </c>
      <c r="M57" s="315" t="s">
        <v>33</v>
      </c>
      <c r="N57" s="316" t="s">
        <v>892</v>
      </c>
      <c r="O57" s="318">
        <v>920000000</v>
      </c>
      <c r="P57" s="318">
        <v>0</v>
      </c>
      <c r="Q57" s="318">
        <v>0</v>
      </c>
      <c r="R57" s="318">
        <v>920000000</v>
      </c>
      <c r="S57" s="318">
        <v>0</v>
      </c>
      <c r="T57" s="318">
        <v>905459545</v>
      </c>
      <c r="U57" s="318">
        <v>14540455</v>
      </c>
      <c r="V57" s="318">
        <v>875859545</v>
      </c>
      <c r="W57" s="318">
        <v>234041467</v>
      </c>
      <c r="X57" s="318">
        <v>234041467</v>
      </c>
      <c r="Y57" s="318">
        <v>234041467</v>
      </c>
    </row>
    <row r="58" spans="1:25" ht="112.5">
      <c r="A58" s="315" t="s">
        <v>640</v>
      </c>
      <c r="B58" s="316" t="s">
        <v>866</v>
      </c>
      <c r="C58" s="317" t="s">
        <v>893</v>
      </c>
      <c r="D58" s="315" t="s">
        <v>52</v>
      </c>
      <c r="E58" s="315" t="s">
        <v>890</v>
      </c>
      <c r="F58" s="315" t="s">
        <v>768</v>
      </c>
      <c r="G58" s="315" t="s">
        <v>894</v>
      </c>
      <c r="H58" s="315" t="s">
        <v>895</v>
      </c>
      <c r="I58" s="315"/>
      <c r="J58" s="315"/>
      <c r="K58" s="315" t="s">
        <v>31</v>
      </c>
      <c r="L58" s="315" t="s">
        <v>32</v>
      </c>
      <c r="M58" s="315" t="s">
        <v>33</v>
      </c>
      <c r="N58" s="316" t="s">
        <v>896</v>
      </c>
      <c r="O58" s="318">
        <v>920000000</v>
      </c>
      <c r="P58" s="318">
        <v>0</v>
      </c>
      <c r="Q58" s="318">
        <v>0</v>
      </c>
      <c r="R58" s="318">
        <v>920000000</v>
      </c>
      <c r="S58" s="318">
        <v>0</v>
      </c>
      <c r="T58" s="318">
        <v>897056230</v>
      </c>
      <c r="U58" s="318">
        <v>22943770</v>
      </c>
      <c r="V58" s="318">
        <v>880958227</v>
      </c>
      <c r="W58" s="318">
        <v>274463882</v>
      </c>
      <c r="X58" s="318">
        <v>274463882</v>
      </c>
      <c r="Y58" s="318">
        <v>274463882</v>
      </c>
    </row>
    <row r="59" spans="1:25" ht="78.75">
      <c r="A59" s="315" t="s">
        <v>640</v>
      </c>
      <c r="B59" s="316" t="s">
        <v>866</v>
      </c>
      <c r="C59" s="317" t="s">
        <v>897</v>
      </c>
      <c r="D59" s="315" t="s">
        <v>52</v>
      </c>
      <c r="E59" s="315" t="s">
        <v>890</v>
      </c>
      <c r="F59" s="315" t="s">
        <v>768</v>
      </c>
      <c r="G59" s="315" t="s">
        <v>898</v>
      </c>
      <c r="H59" s="315" t="s">
        <v>899</v>
      </c>
      <c r="I59" s="315"/>
      <c r="J59" s="315"/>
      <c r="K59" s="315" t="s">
        <v>31</v>
      </c>
      <c r="L59" s="315" t="s">
        <v>32</v>
      </c>
      <c r="M59" s="315" t="s">
        <v>33</v>
      </c>
      <c r="N59" s="316" t="s">
        <v>900</v>
      </c>
      <c r="O59" s="318">
        <v>5000000000</v>
      </c>
      <c r="P59" s="318">
        <v>0</v>
      </c>
      <c r="Q59" s="318">
        <v>0</v>
      </c>
      <c r="R59" s="318">
        <v>5000000000</v>
      </c>
      <c r="S59" s="318">
        <v>0</v>
      </c>
      <c r="T59" s="318">
        <v>4999964303</v>
      </c>
      <c r="U59" s="318">
        <v>35697</v>
      </c>
      <c r="V59" s="318">
        <v>4920324928</v>
      </c>
      <c r="W59" s="318">
        <v>1656003496.4000001</v>
      </c>
      <c r="X59" s="318">
        <v>1656003496.4000001</v>
      </c>
      <c r="Y59" s="318">
        <v>1656003496.4000001</v>
      </c>
    </row>
    <row r="60" spans="1:25" ht="90">
      <c r="A60" s="315" t="s">
        <v>640</v>
      </c>
      <c r="B60" s="316" t="s">
        <v>866</v>
      </c>
      <c r="C60" s="317" t="s">
        <v>901</v>
      </c>
      <c r="D60" s="315" t="s">
        <v>52</v>
      </c>
      <c r="E60" s="315" t="s">
        <v>890</v>
      </c>
      <c r="F60" s="315" t="s">
        <v>768</v>
      </c>
      <c r="G60" s="315" t="s">
        <v>45</v>
      </c>
      <c r="H60" s="315" t="s">
        <v>902</v>
      </c>
      <c r="I60" s="315"/>
      <c r="J60" s="315"/>
      <c r="K60" s="315" t="s">
        <v>31</v>
      </c>
      <c r="L60" s="315" t="s">
        <v>32</v>
      </c>
      <c r="M60" s="315" t="s">
        <v>33</v>
      </c>
      <c r="N60" s="316" t="s">
        <v>903</v>
      </c>
      <c r="O60" s="318">
        <v>1500000000</v>
      </c>
      <c r="P60" s="318">
        <v>0</v>
      </c>
      <c r="Q60" s="318">
        <v>0</v>
      </c>
      <c r="R60" s="318">
        <v>1500000000</v>
      </c>
      <c r="S60" s="318">
        <v>0</v>
      </c>
      <c r="T60" s="318">
        <v>1432127257</v>
      </c>
      <c r="U60" s="318">
        <v>67872743</v>
      </c>
      <c r="V60" s="318">
        <v>1272127257</v>
      </c>
      <c r="W60" s="318">
        <v>341934273</v>
      </c>
      <c r="X60" s="318">
        <v>341934273</v>
      </c>
      <c r="Y60" s="318">
        <v>341934273</v>
      </c>
    </row>
    <row r="61" spans="1:25" ht="78.75">
      <c r="A61" s="315" t="s">
        <v>640</v>
      </c>
      <c r="B61" s="316" t="s">
        <v>866</v>
      </c>
      <c r="C61" s="317" t="s">
        <v>922</v>
      </c>
      <c r="D61" s="315" t="s">
        <v>52</v>
      </c>
      <c r="E61" s="315" t="s">
        <v>890</v>
      </c>
      <c r="F61" s="315" t="s">
        <v>768</v>
      </c>
      <c r="G61" s="315" t="s">
        <v>47</v>
      </c>
      <c r="H61" s="315" t="s">
        <v>899</v>
      </c>
      <c r="I61" s="315"/>
      <c r="J61" s="315"/>
      <c r="K61" s="315" t="s">
        <v>31</v>
      </c>
      <c r="L61" s="315" t="s">
        <v>32</v>
      </c>
      <c r="M61" s="315" t="s">
        <v>33</v>
      </c>
      <c r="N61" s="316" t="s">
        <v>953</v>
      </c>
      <c r="O61" s="318">
        <v>1016891104351</v>
      </c>
      <c r="P61" s="318">
        <v>411625834758</v>
      </c>
      <c r="Q61" s="318">
        <v>0</v>
      </c>
      <c r="R61" s="318">
        <v>1428516939109</v>
      </c>
      <c r="S61" s="318">
        <v>0</v>
      </c>
      <c r="T61" s="318">
        <v>1086278854645.86</v>
      </c>
      <c r="U61" s="318">
        <v>342238084463.14001</v>
      </c>
      <c r="V61" s="318">
        <v>804316183141.85999</v>
      </c>
      <c r="W61" s="318">
        <v>17423350512.349998</v>
      </c>
      <c r="X61" s="318">
        <v>17423350512.349998</v>
      </c>
      <c r="Y61" s="318">
        <v>17423350512.349998</v>
      </c>
    </row>
    <row r="62" spans="1:25" ht="78.75">
      <c r="A62" s="315" t="s">
        <v>640</v>
      </c>
      <c r="B62" s="316" t="s">
        <v>866</v>
      </c>
      <c r="C62" s="317" t="s">
        <v>922</v>
      </c>
      <c r="D62" s="315" t="s">
        <v>52</v>
      </c>
      <c r="E62" s="315" t="s">
        <v>890</v>
      </c>
      <c r="F62" s="315" t="s">
        <v>768</v>
      </c>
      <c r="G62" s="315" t="s">
        <v>47</v>
      </c>
      <c r="H62" s="315" t="s">
        <v>899</v>
      </c>
      <c r="I62" s="315"/>
      <c r="J62" s="315"/>
      <c r="K62" s="315" t="s">
        <v>31</v>
      </c>
      <c r="L62" s="315" t="s">
        <v>35</v>
      </c>
      <c r="M62" s="315" t="s">
        <v>33</v>
      </c>
      <c r="N62" s="316" t="s">
        <v>953</v>
      </c>
      <c r="O62" s="318">
        <v>163551900000</v>
      </c>
      <c r="P62" s="318">
        <v>0</v>
      </c>
      <c r="Q62" s="318">
        <v>0</v>
      </c>
      <c r="R62" s="318">
        <v>163551900000</v>
      </c>
      <c r="S62" s="318">
        <v>0</v>
      </c>
      <c r="T62" s="318">
        <v>163551845723</v>
      </c>
      <c r="U62" s="318">
        <v>54277</v>
      </c>
      <c r="V62" s="318">
        <v>150204954702</v>
      </c>
      <c r="W62" s="318">
        <v>628648587.70000005</v>
      </c>
      <c r="X62" s="318">
        <v>628648587.70000005</v>
      </c>
      <c r="Y62" s="318">
        <v>628648587.70000005</v>
      </c>
    </row>
    <row r="63" spans="1:25" ht="78.75">
      <c r="A63" s="315" t="s">
        <v>640</v>
      </c>
      <c r="B63" s="316" t="s">
        <v>866</v>
      </c>
      <c r="C63" s="317" t="s">
        <v>956</v>
      </c>
      <c r="D63" s="315" t="s">
        <v>52</v>
      </c>
      <c r="E63" s="315" t="s">
        <v>890</v>
      </c>
      <c r="F63" s="315" t="s">
        <v>768</v>
      </c>
      <c r="G63" s="315" t="s">
        <v>42</v>
      </c>
      <c r="H63" s="315" t="s">
        <v>899</v>
      </c>
      <c r="I63" s="315"/>
      <c r="J63" s="315"/>
      <c r="K63" s="315" t="s">
        <v>31</v>
      </c>
      <c r="L63" s="315" t="s">
        <v>32</v>
      </c>
      <c r="M63" s="315" t="s">
        <v>33</v>
      </c>
      <c r="N63" s="316" t="s">
        <v>953</v>
      </c>
      <c r="O63" s="318">
        <v>258541762964</v>
      </c>
      <c r="P63" s="318">
        <v>0</v>
      </c>
      <c r="Q63" s="318">
        <v>0</v>
      </c>
      <c r="R63" s="318">
        <v>258541762964</v>
      </c>
      <c r="S63" s="318">
        <v>0</v>
      </c>
      <c r="T63" s="318">
        <v>258541762964</v>
      </c>
      <c r="U63" s="318">
        <v>0</v>
      </c>
      <c r="V63" s="318">
        <v>258541762964</v>
      </c>
      <c r="W63" s="318">
        <v>0</v>
      </c>
      <c r="X63" s="318">
        <v>0</v>
      </c>
      <c r="Y63" s="318">
        <v>0</v>
      </c>
    </row>
    <row r="64" spans="1:25" ht="90">
      <c r="A64" s="315" t="s">
        <v>640</v>
      </c>
      <c r="B64" s="316" t="s">
        <v>866</v>
      </c>
      <c r="C64" s="317" t="s">
        <v>904</v>
      </c>
      <c r="D64" s="315" t="s">
        <v>52</v>
      </c>
      <c r="E64" s="315" t="s">
        <v>667</v>
      </c>
      <c r="F64" s="315" t="s">
        <v>768</v>
      </c>
      <c r="G64" s="315" t="s">
        <v>834</v>
      </c>
      <c r="H64" s="315" t="s">
        <v>905</v>
      </c>
      <c r="I64" s="315"/>
      <c r="J64" s="315"/>
      <c r="K64" s="315" t="s">
        <v>31</v>
      </c>
      <c r="L64" s="315" t="s">
        <v>32</v>
      </c>
      <c r="M64" s="315" t="s">
        <v>33</v>
      </c>
      <c r="N64" s="316" t="s">
        <v>906</v>
      </c>
      <c r="O64" s="318">
        <v>5000000000</v>
      </c>
      <c r="P64" s="318">
        <v>0</v>
      </c>
      <c r="Q64" s="318">
        <v>0</v>
      </c>
      <c r="R64" s="318">
        <v>5000000000</v>
      </c>
      <c r="S64" s="318">
        <v>0</v>
      </c>
      <c r="T64" s="318">
        <v>4850236560</v>
      </c>
      <c r="U64" s="318">
        <v>149763440</v>
      </c>
      <c r="V64" s="318">
        <v>2988329240</v>
      </c>
      <c r="W64" s="318">
        <v>1685924240</v>
      </c>
      <c r="X64" s="318">
        <v>1685924240</v>
      </c>
      <c r="Y64" s="318">
        <v>1685924240</v>
      </c>
    </row>
    <row r="65" spans="1:25" ht="101.25">
      <c r="A65" s="315" t="s">
        <v>640</v>
      </c>
      <c r="B65" s="316" t="s">
        <v>866</v>
      </c>
      <c r="C65" s="317" t="s">
        <v>907</v>
      </c>
      <c r="D65" s="315" t="s">
        <v>52</v>
      </c>
      <c r="E65" s="315" t="s">
        <v>667</v>
      </c>
      <c r="F65" s="315" t="s">
        <v>768</v>
      </c>
      <c r="G65" s="315" t="s">
        <v>39</v>
      </c>
      <c r="H65" s="315" t="s">
        <v>908</v>
      </c>
      <c r="I65" s="315"/>
      <c r="J65" s="315"/>
      <c r="K65" s="315" t="s">
        <v>31</v>
      </c>
      <c r="L65" s="315" t="s">
        <v>32</v>
      </c>
      <c r="M65" s="315" t="s">
        <v>33</v>
      </c>
      <c r="N65" s="316" t="s">
        <v>909</v>
      </c>
      <c r="O65" s="318">
        <v>2612465247</v>
      </c>
      <c r="P65" s="318">
        <v>0</v>
      </c>
      <c r="Q65" s="318">
        <v>0</v>
      </c>
      <c r="R65" s="318">
        <v>2612465247</v>
      </c>
      <c r="S65" s="318">
        <v>0</v>
      </c>
      <c r="T65" s="318">
        <v>2612465247</v>
      </c>
      <c r="U65" s="318">
        <v>0</v>
      </c>
      <c r="V65" s="318">
        <v>2404534636.1199999</v>
      </c>
      <c r="W65" s="318">
        <v>769781946.12</v>
      </c>
      <c r="X65" s="318">
        <v>769781946.12</v>
      </c>
      <c r="Y65" s="318">
        <v>769781946.12</v>
      </c>
    </row>
    <row r="66" spans="1:25" ht="101.25">
      <c r="A66" s="315" t="s">
        <v>640</v>
      </c>
      <c r="B66" s="316" t="s">
        <v>866</v>
      </c>
      <c r="C66" s="317" t="s">
        <v>910</v>
      </c>
      <c r="D66" s="315" t="s">
        <v>52</v>
      </c>
      <c r="E66" s="315" t="s">
        <v>667</v>
      </c>
      <c r="F66" s="315" t="s">
        <v>768</v>
      </c>
      <c r="G66" s="315" t="s">
        <v>911</v>
      </c>
      <c r="H66" s="315" t="s">
        <v>912</v>
      </c>
      <c r="I66" s="315"/>
      <c r="J66" s="315"/>
      <c r="K66" s="315" t="s">
        <v>31</v>
      </c>
      <c r="L66" s="315" t="s">
        <v>32</v>
      </c>
      <c r="M66" s="315" t="s">
        <v>33</v>
      </c>
      <c r="N66" s="316" t="s">
        <v>913</v>
      </c>
      <c r="O66" s="318">
        <v>126318000000</v>
      </c>
      <c r="P66" s="318">
        <v>0</v>
      </c>
      <c r="Q66" s="318">
        <v>0</v>
      </c>
      <c r="R66" s="318">
        <v>126318000000</v>
      </c>
      <c r="S66" s="318">
        <v>0</v>
      </c>
      <c r="T66" s="318">
        <v>126314562006.42</v>
      </c>
      <c r="U66" s="318">
        <v>3437993.58</v>
      </c>
      <c r="V66" s="318">
        <v>51159258210.419998</v>
      </c>
      <c r="W66" s="318">
        <v>22243008400.23</v>
      </c>
      <c r="X66" s="318">
        <v>22243008400.23</v>
      </c>
      <c r="Y66" s="318">
        <v>22243008400.23</v>
      </c>
    </row>
    <row r="67" spans="1:25" s="325" customFormat="1">
      <c r="O67" s="327">
        <f>SUM(O45:O66)</f>
        <v>2186282465247</v>
      </c>
      <c r="P67" s="327">
        <f t="shared" ref="P67:Y67" si="1">SUM(P45:P66)</f>
        <v>431625834758</v>
      </c>
      <c r="Q67" s="327">
        <f t="shared" si="1"/>
        <v>20000000000</v>
      </c>
      <c r="R67" s="327">
        <f t="shared" si="1"/>
        <v>2597908300005</v>
      </c>
      <c r="S67" s="327">
        <f t="shared" si="1"/>
        <v>0</v>
      </c>
      <c r="T67" s="327">
        <f t="shared" si="1"/>
        <v>2236210434380.5</v>
      </c>
      <c r="U67" s="327">
        <f t="shared" si="1"/>
        <v>361697865624.50006</v>
      </c>
      <c r="V67" s="327">
        <f t="shared" si="1"/>
        <v>1619897592466.6899</v>
      </c>
      <c r="W67" s="327">
        <f t="shared" si="1"/>
        <v>135215326658.62</v>
      </c>
      <c r="X67" s="327">
        <f t="shared" si="1"/>
        <v>135045242278.62</v>
      </c>
      <c r="Y67" s="327">
        <f t="shared" si="1"/>
        <v>135045242278.62</v>
      </c>
    </row>
    <row r="68" spans="1:25">
      <c r="O68" s="329"/>
      <c r="R68" s="329"/>
      <c r="T68" s="329"/>
      <c r="U68" s="329"/>
      <c r="V68" s="329"/>
      <c r="W68" s="329"/>
    </row>
  </sheetData>
  <pageMargins left="0.70866141732283472" right="0.70866141732283472" top="0.3" bottom="0.32" header="0.31496062992125984" footer="0.31496062992125984"/>
  <pageSetup scale="7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52"/>
  <sheetViews>
    <sheetView showGridLines="0" zoomScale="70" zoomScaleNormal="70" workbookViewId="0">
      <pane xSplit="1" ySplit="4" topLeftCell="E5" activePane="bottomRight" state="frozen"/>
      <selection activeCell="L24" sqref="L24"/>
      <selection pane="topRight" activeCell="L24" sqref="L24"/>
      <selection pane="bottomLeft" activeCell="L24" sqref="L24"/>
      <selection pane="bottomRight" activeCell="N9" sqref="N9"/>
    </sheetView>
  </sheetViews>
  <sheetFormatPr baseColWidth="10" defaultRowHeight="12.75"/>
  <cols>
    <col min="1" max="1" width="15.42578125" customWidth="1"/>
    <col min="2" max="2" width="6.7109375" customWidth="1"/>
    <col min="3" max="4" width="5.42578125" customWidth="1"/>
    <col min="5" max="5" width="8.85546875" customWidth="1"/>
    <col min="6" max="6" width="0.42578125" hidden="1" customWidth="1"/>
    <col min="7" max="7" width="0.140625" hidden="1" customWidth="1"/>
    <col min="8" max="8" width="7" style="128" customWidth="1"/>
    <col min="9" max="9" width="3.7109375" bestFit="1" customWidth="1"/>
    <col min="10" max="10" width="30.85546875" style="20" customWidth="1"/>
    <col min="11" max="11" width="27.42578125" customWidth="1"/>
    <col min="12" max="12" width="28.28515625" customWidth="1"/>
    <col min="13" max="13" width="20.5703125" customWidth="1"/>
    <col min="14" max="14" width="34" bestFit="1" customWidth="1"/>
    <col min="15" max="15" width="31.140625" bestFit="1" customWidth="1"/>
    <col min="16" max="16" width="25.5703125" bestFit="1" customWidth="1"/>
    <col min="17" max="17" width="33.7109375" bestFit="1" customWidth="1"/>
    <col min="18" max="18" width="32.42578125" bestFit="1" customWidth="1"/>
    <col min="19" max="19" width="32.140625" bestFit="1" customWidth="1"/>
    <col min="20" max="20" width="29.85546875" bestFit="1" customWidth="1"/>
    <col min="21" max="21" width="9" style="89" customWidth="1"/>
    <col min="22" max="22" width="10.28515625" style="89" bestFit="1" customWidth="1"/>
    <col min="23" max="23" width="25.5703125" style="167" hidden="1" customWidth="1"/>
    <col min="24" max="24" width="11.42578125" customWidth="1"/>
  </cols>
  <sheetData>
    <row r="1" spans="1:23" s="25" customFormat="1" ht="12">
      <c r="A1" s="354" t="s">
        <v>96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"/>
    </row>
    <row r="2" spans="1:23" s="25" customFormat="1" ht="12">
      <c r="A2" s="354" t="s">
        <v>114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"/>
    </row>
    <row r="3" spans="1:23" s="25" customFormat="1" ht="12">
      <c r="A3" s="360" t="str">
        <f>+FECHA!$A$1</f>
        <v>DEL 1 DE ENERO AL 31 DE MAYO DE 2026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"/>
    </row>
    <row r="4" spans="1:23" ht="54.75" customHeight="1">
      <c r="A4" s="6" t="s">
        <v>100</v>
      </c>
      <c r="B4" s="7" t="s">
        <v>75</v>
      </c>
      <c r="C4" s="7" t="s">
        <v>76</v>
      </c>
      <c r="D4" s="7" t="s">
        <v>77</v>
      </c>
      <c r="E4" s="7"/>
      <c r="F4" s="7" t="s">
        <v>78</v>
      </c>
      <c r="G4" s="7" t="s">
        <v>79</v>
      </c>
      <c r="H4" s="7" t="s">
        <v>80</v>
      </c>
      <c r="I4" s="7" t="s">
        <v>81</v>
      </c>
      <c r="J4" s="21" t="s">
        <v>82</v>
      </c>
      <c r="K4" s="7" t="s">
        <v>83</v>
      </c>
      <c r="L4" s="7" t="s">
        <v>645</v>
      </c>
      <c r="M4" s="7" t="s">
        <v>646</v>
      </c>
      <c r="N4" s="7" t="s">
        <v>647</v>
      </c>
      <c r="O4" s="7" t="s">
        <v>648</v>
      </c>
      <c r="P4" s="7" t="s">
        <v>649</v>
      </c>
      <c r="Q4" s="7" t="s">
        <v>650</v>
      </c>
      <c r="R4" s="7" t="s">
        <v>651</v>
      </c>
      <c r="S4" s="7" t="s">
        <v>652</v>
      </c>
      <c r="T4" s="7" t="s">
        <v>653</v>
      </c>
      <c r="U4" s="7" t="s">
        <v>654</v>
      </c>
      <c r="V4" s="7" t="s">
        <v>655</v>
      </c>
      <c r="W4" s="163" t="s">
        <v>94</v>
      </c>
    </row>
    <row r="5" spans="1:23" s="8" customFormat="1" ht="72.75" customHeight="1">
      <c r="A5" s="160" t="s">
        <v>914</v>
      </c>
      <c r="B5" s="293" t="s">
        <v>890</v>
      </c>
      <c r="C5" s="293" t="s">
        <v>768</v>
      </c>
      <c r="D5" s="293" t="s">
        <v>898</v>
      </c>
      <c r="E5" s="293" t="s">
        <v>899</v>
      </c>
      <c r="F5" s="143"/>
      <c r="G5" s="143"/>
      <c r="H5" s="143">
        <v>10</v>
      </c>
      <c r="I5" s="145" t="s">
        <v>52</v>
      </c>
      <c r="J5" s="150" t="s">
        <v>900</v>
      </c>
      <c r="K5" s="151">
        <f>SUMIF('TRANSFERENCIAS E INVERSION'!C:C,W5,'TRANSFERENCIAS E INVERSION'!O:O)</f>
        <v>5000000000</v>
      </c>
      <c r="L5" s="152">
        <f>SUMIF('TRANSFERENCIAS E INVERSION'!C:C,W5,'TRANSFERENCIAS E INVERSION'!P:P)-SUMIF('TRANSFERENCIAS E INVERSION'!C:C,W5,'TRANSFERENCIAS E INVERSION'!Q:Q)</f>
        <v>0</v>
      </c>
      <c r="M5" s="153">
        <f>SUMIF('TRANSFERENCIAS E INVERSION'!C:C,W5,'TRANSFERENCIAS E INVERSION'!S:S)</f>
        <v>0</v>
      </c>
      <c r="N5" s="152">
        <f>K5+L5-M5</f>
        <v>5000000000</v>
      </c>
      <c r="O5" s="152">
        <f>SUMIF('TRANSFERENCIAS E INVERSION'!C:C,W5,'TRANSFERENCIAS E INVERSION'!T:T)</f>
        <v>4999964303</v>
      </c>
      <c r="P5" s="153">
        <f>N5-O5</f>
        <v>35697</v>
      </c>
      <c r="Q5" s="152">
        <f>SUMIF('TRANSFERENCIAS E INVERSION'!C:C,INVERSIÓN!W5,'TRANSFERENCIAS E INVERSION'!V:V)</f>
        <v>4920324928</v>
      </c>
      <c r="R5" s="151">
        <f>O5-Q5</f>
        <v>79639375</v>
      </c>
      <c r="S5" s="152">
        <f>SUMIF('TRANSFERENCIAS E INVERSION'!C:C,W5,'TRANSFERENCIAS E INVERSION'!W:W)</f>
        <v>1656003496.4000001</v>
      </c>
      <c r="T5" s="152">
        <f>Q5-S5</f>
        <v>3264321431.5999999</v>
      </c>
      <c r="U5" s="154">
        <f>Q5/N5</f>
        <v>0.9840649856</v>
      </c>
      <c r="V5" s="154">
        <f>S5/N5</f>
        <v>0.33120069928000001</v>
      </c>
      <c r="W5" s="157" t="str">
        <f>CONCATENATE("C","-",B5,"-",C5,"-",D5,"-",E5)</f>
        <v>C-1906-0300-6-20201D1</v>
      </c>
    </row>
    <row r="6" spans="1:23" ht="57.75" customHeight="1">
      <c r="A6" s="161"/>
      <c r="B6" s="361" t="s">
        <v>917</v>
      </c>
      <c r="C6" s="362"/>
      <c r="D6" s="362"/>
      <c r="E6" s="362"/>
      <c r="F6" s="362"/>
      <c r="G6" s="362"/>
      <c r="H6" s="362"/>
      <c r="I6" s="362"/>
      <c r="J6" s="363"/>
      <c r="K6" s="74">
        <f t="shared" ref="K6:T6" si="0">SUM(K5:K5)</f>
        <v>5000000000</v>
      </c>
      <c r="L6" s="74">
        <f>SUM(L5:L5)</f>
        <v>0</v>
      </c>
      <c r="M6" s="74">
        <f t="shared" si="0"/>
        <v>0</v>
      </c>
      <c r="N6" s="74">
        <f t="shared" si="0"/>
        <v>5000000000</v>
      </c>
      <c r="O6" s="74">
        <f t="shared" si="0"/>
        <v>4999964303</v>
      </c>
      <c r="P6" s="74">
        <f t="shared" si="0"/>
        <v>35697</v>
      </c>
      <c r="Q6" s="74">
        <f t="shared" si="0"/>
        <v>4920324928</v>
      </c>
      <c r="R6" s="74">
        <f t="shared" si="0"/>
        <v>79639375</v>
      </c>
      <c r="S6" s="74">
        <f t="shared" si="0"/>
        <v>1656003496.4000001</v>
      </c>
      <c r="T6" s="74">
        <f t="shared" si="0"/>
        <v>3264321431.5999999</v>
      </c>
      <c r="U6" s="187">
        <f t="shared" ref="U6:U35" si="1">Q6/N6</f>
        <v>0.9840649856</v>
      </c>
      <c r="V6" s="187">
        <f t="shared" ref="V6:V35" si="2">S6/N6</f>
        <v>0.33120069928000001</v>
      </c>
      <c r="W6" s="164"/>
    </row>
    <row r="7" spans="1:23" s="8" customFormat="1" ht="106.5" customHeight="1">
      <c r="A7" s="82" t="s">
        <v>844</v>
      </c>
      <c r="B7" s="293" t="s">
        <v>890</v>
      </c>
      <c r="C7" s="293" t="s">
        <v>768</v>
      </c>
      <c r="D7" s="293" t="s">
        <v>894</v>
      </c>
      <c r="E7" s="293" t="s">
        <v>895</v>
      </c>
      <c r="F7" s="143"/>
      <c r="G7" s="143"/>
      <c r="H7" s="143">
        <v>10</v>
      </c>
      <c r="I7" s="145" t="s">
        <v>52</v>
      </c>
      <c r="J7" s="150" t="s">
        <v>896</v>
      </c>
      <c r="K7" s="151">
        <f>SUMIF('TRANSFERENCIAS E INVERSION'!C:C,W7,'TRANSFERENCIAS E INVERSION'!O:O)</f>
        <v>920000000</v>
      </c>
      <c r="L7" s="152">
        <f>SUMIF('TRANSFERENCIAS E INVERSION'!C:C,W7,'TRANSFERENCIAS E INVERSION'!P:P)-SUMIF('TRANSFERENCIAS E INVERSION'!C:C,W7,'TRANSFERENCIAS E INVERSION'!Q:Q)</f>
        <v>0</v>
      </c>
      <c r="M7" s="153">
        <f>SUMIF('TRANSFERENCIAS E INVERSION'!C:C,W7,'TRANSFERENCIAS E INVERSION'!S:S)</f>
        <v>0</v>
      </c>
      <c r="N7" s="152">
        <f>K7+L7-M7</f>
        <v>920000000</v>
      </c>
      <c r="O7" s="152">
        <f>SUMIF('TRANSFERENCIAS E INVERSION'!C:C,W7,'TRANSFERENCIAS E INVERSION'!T:T)</f>
        <v>897056230</v>
      </c>
      <c r="P7" s="153">
        <f>N7-O7</f>
        <v>22943770</v>
      </c>
      <c r="Q7" s="152">
        <f>SUMIF('TRANSFERENCIAS E INVERSION'!C:C,INVERSIÓN!W7,'TRANSFERENCIAS E INVERSION'!V:V)</f>
        <v>880958227</v>
      </c>
      <c r="R7" s="153">
        <f>O7-Q7</f>
        <v>16098003</v>
      </c>
      <c r="S7" s="152">
        <f>SUMIF('TRANSFERENCIAS E INVERSION'!C:C,W7,'TRANSFERENCIAS E INVERSION'!W:W)</f>
        <v>274463882</v>
      </c>
      <c r="T7" s="152">
        <f>Q7-S7</f>
        <v>606494345</v>
      </c>
      <c r="U7" s="154">
        <f t="shared" si="1"/>
        <v>0.95756329021739128</v>
      </c>
      <c r="V7" s="154">
        <f t="shared" si="2"/>
        <v>0.29833030652173914</v>
      </c>
      <c r="W7" s="157" t="str">
        <f>CONCATENATE("C","-",B7,"-",C7,"-",D7,"-",E7)</f>
        <v>C-1906-0300-5-20201A3</v>
      </c>
    </row>
    <row r="8" spans="1:23">
      <c r="A8" s="161"/>
      <c r="B8" s="341" t="s">
        <v>102</v>
      </c>
      <c r="C8" s="358"/>
      <c r="D8" s="358"/>
      <c r="E8" s="358"/>
      <c r="F8" s="358"/>
      <c r="G8" s="358"/>
      <c r="H8" s="358"/>
      <c r="I8" s="358"/>
      <c r="J8" s="358"/>
      <c r="K8" s="74">
        <f t="shared" ref="K8:T8" si="3">SUM(K7:K7)</f>
        <v>920000000</v>
      </c>
      <c r="L8" s="74">
        <f t="shared" si="3"/>
        <v>0</v>
      </c>
      <c r="M8" s="74">
        <f t="shared" si="3"/>
        <v>0</v>
      </c>
      <c r="N8" s="74">
        <f t="shared" si="3"/>
        <v>920000000</v>
      </c>
      <c r="O8" s="74">
        <f t="shared" si="3"/>
        <v>897056230</v>
      </c>
      <c r="P8" s="74">
        <f t="shared" si="3"/>
        <v>22943770</v>
      </c>
      <c r="Q8" s="74">
        <f t="shared" si="3"/>
        <v>880958227</v>
      </c>
      <c r="R8" s="74">
        <f t="shared" si="3"/>
        <v>16098003</v>
      </c>
      <c r="S8" s="74">
        <f t="shared" si="3"/>
        <v>274463882</v>
      </c>
      <c r="T8" s="74">
        <f t="shared" si="3"/>
        <v>606494345</v>
      </c>
      <c r="U8" s="187">
        <f t="shared" si="1"/>
        <v>0.95756329021739128</v>
      </c>
      <c r="V8" s="187">
        <f t="shared" si="2"/>
        <v>0.29833030652173914</v>
      </c>
      <c r="W8" s="164"/>
    </row>
    <row r="9" spans="1:23" s="8" customFormat="1" ht="93" customHeight="1">
      <c r="A9" s="356" t="s">
        <v>120</v>
      </c>
      <c r="B9" s="293" t="s">
        <v>890</v>
      </c>
      <c r="C9" s="293" t="s">
        <v>768</v>
      </c>
      <c r="D9" s="293" t="s">
        <v>45</v>
      </c>
      <c r="E9" s="293" t="s">
        <v>902</v>
      </c>
      <c r="F9" s="143"/>
      <c r="G9" s="143"/>
      <c r="H9" s="143">
        <v>10</v>
      </c>
      <c r="I9" s="156" t="s">
        <v>52</v>
      </c>
      <c r="J9" s="150" t="s">
        <v>903</v>
      </c>
      <c r="K9" s="151">
        <f>SUMIF('TRANSFERENCIAS E INVERSION'!C:C,W9,'TRANSFERENCIAS E INVERSION'!O:O)</f>
        <v>1500000000</v>
      </c>
      <c r="L9" s="152">
        <f>SUMIF('TRANSFERENCIAS E INVERSION'!C:C,W9,'TRANSFERENCIAS E INVERSION'!P:P)-SUMIF('TRANSFERENCIAS E INVERSION'!C:C,W9,'TRANSFERENCIAS E INVERSION'!Q:Q)</f>
        <v>0</v>
      </c>
      <c r="M9" s="153">
        <f>SUMIF('TRANSFERENCIAS E INVERSION'!C:C,W9,'TRANSFERENCIAS E INVERSION'!S:S)</f>
        <v>0</v>
      </c>
      <c r="N9" s="152">
        <f>K9+L9-M9</f>
        <v>1500000000</v>
      </c>
      <c r="O9" s="152">
        <f>SUMIF('TRANSFERENCIAS E INVERSION'!C:C,W9,'TRANSFERENCIAS E INVERSION'!T:T)</f>
        <v>1432127257</v>
      </c>
      <c r="P9" s="153">
        <f>N9-O9</f>
        <v>67872743</v>
      </c>
      <c r="Q9" s="152">
        <f>SUMIF('TRANSFERENCIAS E INVERSION'!C:C,INVERSIÓN!W9,'TRANSFERENCIAS E INVERSION'!V:V)</f>
        <v>1272127257</v>
      </c>
      <c r="R9" s="151">
        <f>O9-Q9</f>
        <v>160000000</v>
      </c>
      <c r="S9" s="152">
        <f>SUMIF('TRANSFERENCIAS E INVERSION'!C:C,W9,'TRANSFERENCIAS E INVERSION'!W:W)</f>
        <v>341934273</v>
      </c>
      <c r="T9" s="152">
        <f>Q9-S9</f>
        <v>930192984</v>
      </c>
      <c r="U9" s="154">
        <f t="shared" si="1"/>
        <v>0.84808483800000001</v>
      </c>
      <c r="V9" s="154">
        <f t="shared" si="2"/>
        <v>0.22795618200000001</v>
      </c>
      <c r="W9" s="157" t="str">
        <f>CONCATENATE("C","-",B9,"-",C9,"-",D9,"-",E9)</f>
        <v>C-1906-0300-7-20201A4</v>
      </c>
    </row>
    <row r="10" spans="1:23" s="8" customFormat="1" ht="83.25" customHeight="1">
      <c r="A10" s="359"/>
      <c r="B10" s="305" t="s">
        <v>890</v>
      </c>
      <c r="C10" s="305" t="s">
        <v>768</v>
      </c>
      <c r="D10" s="305" t="s">
        <v>47</v>
      </c>
      <c r="E10" s="305" t="s">
        <v>899</v>
      </c>
      <c r="F10" s="306"/>
      <c r="G10" s="143"/>
      <c r="H10" s="143">
        <v>13</v>
      </c>
      <c r="I10" s="156" t="s">
        <v>52</v>
      </c>
      <c r="J10" s="150" t="s">
        <v>923</v>
      </c>
      <c r="K10" s="151">
        <f>SUMIF('TRANSFERENCIAS E INVERSION'!C:C,W10,'TRANSFERENCIAS E INVERSION'!O:O)</f>
        <v>1180443004351</v>
      </c>
      <c r="L10" s="152">
        <f>SUMIF('TRANSFERENCIAS E INVERSION'!C:C,W10,'TRANSFERENCIAS E INVERSION'!P:P)-SUMIF('TRANSFERENCIAS E INVERSION'!C:C,W10,'TRANSFERENCIAS E INVERSION'!Q:Q)</f>
        <v>411625834758</v>
      </c>
      <c r="M10" s="153">
        <f>SUMIF('TRANSFERENCIAS E INVERSION'!C:C,W10,'TRANSFERENCIAS E INVERSION'!S:S)</f>
        <v>0</v>
      </c>
      <c r="N10" s="152">
        <f>K10+L10-M10</f>
        <v>1592068839109</v>
      </c>
      <c r="O10" s="152">
        <f>SUMIF('TRANSFERENCIAS E INVERSION'!C:C,W10,'TRANSFERENCIAS E INVERSION'!T:T)</f>
        <v>1249830700368.8599</v>
      </c>
      <c r="P10" s="153">
        <f>N10-O10</f>
        <v>342238138740.14014</v>
      </c>
      <c r="Q10" s="152">
        <f>SUMIF('TRANSFERENCIAS E INVERSION'!C:C,INVERSIÓN!W10,'TRANSFERENCIAS E INVERSION'!V:V)</f>
        <v>954521137843.85999</v>
      </c>
      <c r="R10" s="151">
        <f>O10-Q10</f>
        <v>295309562524.99988</v>
      </c>
      <c r="S10" s="152">
        <f>SUMIF('TRANSFERENCIAS E INVERSION'!C:C,W10,'TRANSFERENCIAS E INVERSION'!W:W)</f>
        <v>18051999100.049999</v>
      </c>
      <c r="T10" s="152">
        <f>Q10-S10</f>
        <v>936469138743.80994</v>
      </c>
      <c r="U10" s="154">
        <f>Q10/N10</f>
        <v>0.59954765421956058</v>
      </c>
      <c r="V10" s="154">
        <f>S10/N10</f>
        <v>1.1338705121665961E-2</v>
      </c>
      <c r="W10" s="157" t="str">
        <f>CONCATENATE("C","-",B10,"-",C10,"-",D10,"-",E10)</f>
        <v>C-1906-0300-8-20201D1</v>
      </c>
    </row>
    <row r="11" spans="1:23" s="8" customFormat="1" ht="83.25" customHeight="1">
      <c r="A11" s="357"/>
      <c r="B11" s="305" t="s">
        <v>890</v>
      </c>
      <c r="C11" s="305" t="s">
        <v>768</v>
      </c>
      <c r="D11" s="305" t="s">
        <v>42</v>
      </c>
      <c r="E11" s="305" t="s">
        <v>899</v>
      </c>
      <c r="F11" s="306"/>
      <c r="G11" s="143"/>
      <c r="H11" s="143">
        <v>10</v>
      </c>
      <c r="I11" s="156" t="s">
        <v>52</v>
      </c>
      <c r="J11" s="150" t="s">
        <v>953</v>
      </c>
      <c r="K11" s="151">
        <f>SUMIF('TRANSFERENCIAS E INVERSION'!C:C,W11,'TRANSFERENCIAS E INVERSION'!O:O)</f>
        <v>258541762964</v>
      </c>
      <c r="L11" s="152">
        <f>SUMIF('TRANSFERENCIAS E INVERSION'!C:C,W11,'TRANSFERENCIAS E INVERSION'!P:P)-SUMIF('TRANSFERENCIAS E INVERSION'!C:C,W11,'TRANSFERENCIAS E INVERSION'!Q:Q)</f>
        <v>0</v>
      </c>
      <c r="M11" s="153">
        <f>SUMIF('TRANSFERENCIAS E INVERSION'!C:C,W11,'TRANSFERENCIAS E INVERSION'!S:S)</f>
        <v>0</v>
      </c>
      <c r="N11" s="152">
        <f>K11+L11-M11</f>
        <v>258541762964</v>
      </c>
      <c r="O11" s="152">
        <f>SUMIF('TRANSFERENCIAS E INVERSION'!C:C,W11,'TRANSFERENCIAS E INVERSION'!T:T)</f>
        <v>258541762964</v>
      </c>
      <c r="P11" s="153">
        <f>N11-O11</f>
        <v>0</v>
      </c>
      <c r="Q11" s="152">
        <f>SUMIF('TRANSFERENCIAS E INVERSION'!C:C,INVERSIÓN!W11,'TRANSFERENCIAS E INVERSION'!V:V)</f>
        <v>258541762964</v>
      </c>
      <c r="R11" s="151">
        <f>O11-Q11</f>
        <v>0</v>
      </c>
      <c r="S11" s="152">
        <f>SUMIF('TRANSFERENCIAS E INVERSION'!C:C,W11,'TRANSFERENCIAS E INVERSION'!W:W)</f>
        <v>0</v>
      </c>
      <c r="T11" s="152">
        <f>Q11-S11</f>
        <v>258541762964</v>
      </c>
      <c r="U11" s="154">
        <f>Q11/N11</f>
        <v>1</v>
      </c>
      <c r="V11" s="154">
        <f>S11/N11</f>
        <v>0</v>
      </c>
      <c r="W11" s="157" t="str">
        <f>CONCATENATE("C","-",B11,"-",C11,"-",D11,"-",E11)</f>
        <v>C-1906-0300-9-20201D1</v>
      </c>
    </row>
    <row r="12" spans="1:23" ht="22.5" customHeight="1">
      <c r="A12" s="161"/>
      <c r="B12" s="341" t="s">
        <v>121</v>
      </c>
      <c r="C12" s="358"/>
      <c r="D12" s="358"/>
      <c r="E12" s="358"/>
      <c r="F12" s="358"/>
      <c r="G12" s="358"/>
      <c r="H12" s="358"/>
      <c r="I12" s="358"/>
      <c r="J12" s="358"/>
      <c r="K12" s="74">
        <f>+K9+K10+K11</f>
        <v>1440484767315</v>
      </c>
      <c r="L12" s="74">
        <f t="shared" ref="L12:T12" si="4">+L9+L10+L11</f>
        <v>411625834758</v>
      </c>
      <c r="M12" s="74">
        <f t="shared" si="4"/>
        <v>0</v>
      </c>
      <c r="N12" s="74">
        <f t="shared" si="4"/>
        <v>1852110602073</v>
      </c>
      <c r="O12" s="74">
        <f t="shared" si="4"/>
        <v>1509804590589.8599</v>
      </c>
      <c r="P12" s="74">
        <f t="shared" si="4"/>
        <v>342306011483.14014</v>
      </c>
      <c r="Q12" s="74">
        <f t="shared" si="4"/>
        <v>1214335028064.8599</v>
      </c>
      <c r="R12" s="74">
        <f t="shared" si="4"/>
        <v>295469562524.99988</v>
      </c>
      <c r="S12" s="74">
        <f t="shared" si="4"/>
        <v>18393933373.049999</v>
      </c>
      <c r="T12" s="74">
        <f t="shared" si="4"/>
        <v>1195941094691.8101</v>
      </c>
      <c r="U12" s="187">
        <f>Q12/N12</f>
        <v>0.65564930447765857</v>
      </c>
      <c r="V12" s="187">
        <f>S12/N12</f>
        <v>9.9313363642875001E-3</v>
      </c>
      <c r="W12" s="164"/>
    </row>
    <row r="13" spans="1:23" s="8" customFormat="1" ht="71.25" customHeight="1">
      <c r="A13" s="82" t="s">
        <v>105</v>
      </c>
      <c r="B13" s="293" t="s">
        <v>860</v>
      </c>
      <c r="C13" s="293" t="s">
        <v>768</v>
      </c>
      <c r="D13" s="293" t="s">
        <v>50</v>
      </c>
      <c r="E13" s="293" t="s">
        <v>884</v>
      </c>
      <c r="F13" s="143"/>
      <c r="G13" s="143"/>
      <c r="H13" s="143">
        <v>10</v>
      </c>
      <c r="I13" s="145" t="s">
        <v>52</v>
      </c>
      <c r="J13" s="150" t="s">
        <v>885</v>
      </c>
      <c r="K13" s="151">
        <f>SUMIF('TRANSFERENCIAS E INVERSION'!C:C,W13,'TRANSFERENCIAS E INVERSION'!O:O)</f>
        <v>190200000000</v>
      </c>
      <c r="L13" s="152">
        <f>SUMIF('TRANSFERENCIAS E INVERSION'!C:C,W13,'TRANSFERENCIAS E INVERSION'!P:P)-SUMIF('TRANSFERENCIAS E INVERSION'!C:C,W13,'TRANSFERENCIAS E INVERSION'!Q:Q)</f>
        <v>0</v>
      </c>
      <c r="M13" s="151">
        <f>SUMIF('TRANSFERENCIAS E INVERSION'!C:C,W13,'TRANSFERENCIAS E INVERSION'!S:S)</f>
        <v>0</v>
      </c>
      <c r="N13" s="152">
        <f>K13+L13-M13</f>
        <v>190200000000</v>
      </c>
      <c r="O13" s="152">
        <f>SUMIF('TRANSFERENCIAS E INVERSION'!C:C,W13,'TRANSFERENCIAS E INVERSION'!T:T)</f>
        <v>187689523756.22</v>
      </c>
      <c r="P13" s="151">
        <f>N13-O13</f>
        <v>2510476243.7799988</v>
      </c>
      <c r="Q13" s="152">
        <f>SUMIF('TRANSFERENCIAS E INVERSION'!C:C,INVERSIÓN!W13,'TRANSFERENCIAS E INVERSION'!V:V)</f>
        <v>143585293926.29999</v>
      </c>
      <c r="R13" s="151">
        <f>O13-Q13</f>
        <v>44104229829.920013</v>
      </c>
      <c r="S13" s="152">
        <f>SUMIF('TRANSFERENCIAS E INVERSION'!C:C,W13,'TRANSFERENCIAS E INVERSION'!W:W)</f>
        <v>33162994875.919998</v>
      </c>
      <c r="T13" s="152">
        <f>Q13-S13</f>
        <v>110422299050.37999</v>
      </c>
      <c r="U13" s="154">
        <f t="shared" si="1"/>
        <v>0.75491742337697154</v>
      </c>
      <c r="V13" s="154">
        <f t="shared" si="2"/>
        <v>0.17435854298590955</v>
      </c>
      <c r="W13" s="157" t="str">
        <f>CONCATENATE("C","-",B13,"-",C13,"-",D13,"-",E13)</f>
        <v>C-1905-0300-11-20201B2</v>
      </c>
    </row>
    <row r="14" spans="1:23">
      <c r="A14" s="161"/>
      <c r="B14" s="341" t="s">
        <v>106</v>
      </c>
      <c r="C14" s="358"/>
      <c r="D14" s="358"/>
      <c r="E14" s="358"/>
      <c r="F14" s="358"/>
      <c r="G14" s="358"/>
      <c r="H14" s="358"/>
      <c r="I14" s="358"/>
      <c r="J14" s="358"/>
      <c r="K14" s="74">
        <f>SUM(K13:K13)</f>
        <v>190200000000</v>
      </c>
      <c r="L14" s="74">
        <f>SUM(L9:L12)</f>
        <v>823251669516</v>
      </c>
      <c r="M14" s="74">
        <f>SUM(M13:M13)</f>
        <v>0</v>
      </c>
      <c r="N14" s="74">
        <f>+N13</f>
        <v>190200000000</v>
      </c>
      <c r="O14" s="74">
        <f t="shared" ref="O14:T14" si="5">SUM(O13:O13)</f>
        <v>187689523756.22</v>
      </c>
      <c r="P14" s="74">
        <f t="shared" si="5"/>
        <v>2510476243.7799988</v>
      </c>
      <c r="Q14" s="74">
        <f t="shared" si="5"/>
        <v>143585293926.29999</v>
      </c>
      <c r="R14" s="74">
        <f t="shared" si="5"/>
        <v>44104229829.920013</v>
      </c>
      <c r="S14" s="74">
        <f t="shared" si="5"/>
        <v>33162994875.919998</v>
      </c>
      <c r="T14" s="74">
        <f t="shared" si="5"/>
        <v>110422299050.37999</v>
      </c>
      <c r="U14" s="187">
        <f t="shared" si="1"/>
        <v>0.75491742337697154</v>
      </c>
      <c r="V14" s="187">
        <f t="shared" si="2"/>
        <v>0.17435854298590955</v>
      </c>
      <c r="W14" s="164"/>
    </row>
    <row r="15" spans="1:23" s="8" customFormat="1" ht="95.25" customHeight="1">
      <c r="A15" s="82" t="s">
        <v>916</v>
      </c>
      <c r="B15" s="293" t="s">
        <v>667</v>
      </c>
      <c r="C15" s="293" t="s">
        <v>768</v>
      </c>
      <c r="D15" s="293" t="s">
        <v>39</v>
      </c>
      <c r="E15" s="293" t="s">
        <v>908</v>
      </c>
      <c r="F15" s="143"/>
      <c r="G15" s="143"/>
      <c r="H15" s="143">
        <v>10</v>
      </c>
      <c r="I15" s="156" t="s">
        <v>52</v>
      </c>
      <c r="J15" s="150" t="s">
        <v>909</v>
      </c>
      <c r="K15" s="151">
        <f>SUMIF('TRANSFERENCIAS E INVERSION'!C:C,W15,'TRANSFERENCIAS E INVERSION'!O:O)</f>
        <v>2612465247</v>
      </c>
      <c r="L15" s="152">
        <f>SUMIF('TRANSFERENCIAS E INVERSION'!C:C,W15,'TRANSFERENCIAS E INVERSION'!P:P)-SUMIF('TRANSFERENCIAS E INVERSION'!C:C,W15,'TRANSFERENCIAS E INVERSION'!Q:Q)</f>
        <v>0</v>
      </c>
      <c r="M15" s="151">
        <f>SUMIF('TRANSFERENCIAS E INVERSION'!C:C,W15,'TRANSFERENCIAS E INVERSION'!S:S)</f>
        <v>0</v>
      </c>
      <c r="N15" s="152">
        <f>K15+L15-M15</f>
        <v>2612465247</v>
      </c>
      <c r="O15" s="152">
        <f>SUMIF('TRANSFERENCIAS E INVERSION'!C:C,W15,'TRANSFERENCIAS E INVERSION'!T:T)</f>
        <v>2612465247</v>
      </c>
      <c r="P15" s="151">
        <f>N15-O15</f>
        <v>0</v>
      </c>
      <c r="Q15" s="152">
        <f>SUMIF('TRANSFERENCIAS E INVERSION'!C:C,INVERSIÓN!W15,'TRANSFERENCIAS E INVERSION'!V:V)</f>
        <v>2404534636.1199999</v>
      </c>
      <c r="R15" s="151">
        <f>O15-Q15</f>
        <v>207930610.88000011</v>
      </c>
      <c r="S15" s="152">
        <f>SUMIF('TRANSFERENCIAS E INVERSION'!C:C,W15,'TRANSFERENCIAS E INVERSION'!W:W)</f>
        <v>769781946.12</v>
      </c>
      <c r="T15" s="152">
        <f>Q15-S15</f>
        <v>1634752690</v>
      </c>
      <c r="U15" s="154">
        <f t="shared" si="1"/>
        <v>0.92040827677276271</v>
      </c>
      <c r="V15" s="154">
        <f t="shared" si="2"/>
        <v>0.29465729620861825</v>
      </c>
      <c r="W15" s="157" t="str">
        <f>CONCATENATE("C","-",B15,"-",C15,"-",D15,"-",E15)</f>
        <v>C-1999-0300-16-20201C3</v>
      </c>
    </row>
    <row r="16" spans="1:23" ht="37.5" customHeight="1">
      <c r="A16" s="161"/>
      <c r="B16" s="341" t="s">
        <v>918</v>
      </c>
      <c r="C16" s="358"/>
      <c r="D16" s="358"/>
      <c r="E16" s="358"/>
      <c r="F16" s="358"/>
      <c r="G16" s="358"/>
      <c r="H16" s="358"/>
      <c r="I16" s="358"/>
      <c r="J16" s="358"/>
      <c r="K16" s="74">
        <f t="shared" ref="K16:T16" si="6">K15</f>
        <v>2612465247</v>
      </c>
      <c r="L16" s="74">
        <f t="shared" si="6"/>
        <v>0</v>
      </c>
      <c r="M16" s="74">
        <f t="shared" si="6"/>
        <v>0</v>
      </c>
      <c r="N16" s="74">
        <f t="shared" si="6"/>
        <v>2612465247</v>
      </c>
      <c r="O16" s="74">
        <f t="shared" si="6"/>
        <v>2612465247</v>
      </c>
      <c r="P16" s="74">
        <f t="shared" si="6"/>
        <v>0</v>
      </c>
      <c r="Q16" s="74">
        <f t="shared" si="6"/>
        <v>2404534636.1199999</v>
      </c>
      <c r="R16" s="74">
        <f t="shared" si="6"/>
        <v>207930610.88000011</v>
      </c>
      <c r="S16" s="74">
        <f t="shared" si="6"/>
        <v>769781946.12</v>
      </c>
      <c r="T16" s="74">
        <f t="shared" si="6"/>
        <v>1634752690</v>
      </c>
      <c r="U16" s="187">
        <f t="shared" si="1"/>
        <v>0.92040827677276271</v>
      </c>
      <c r="V16" s="187">
        <f t="shared" si="2"/>
        <v>0.29465729620861825</v>
      </c>
      <c r="W16" s="164"/>
    </row>
    <row r="17" spans="1:23" s="8" customFormat="1" ht="105" customHeight="1">
      <c r="A17" s="356" t="s">
        <v>107</v>
      </c>
      <c r="B17" s="293" t="s">
        <v>860</v>
      </c>
      <c r="C17" s="293" t="s">
        <v>768</v>
      </c>
      <c r="D17" s="293" t="s">
        <v>34</v>
      </c>
      <c r="E17" s="293" t="s">
        <v>887</v>
      </c>
      <c r="F17" s="143"/>
      <c r="G17" s="143"/>
      <c r="H17" s="143">
        <v>10</v>
      </c>
      <c r="I17" s="156" t="s">
        <v>52</v>
      </c>
      <c r="J17" s="150" t="s">
        <v>888</v>
      </c>
      <c r="K17" s="151">
        <f>SUMIF('TRANSFERENCIAS E INVERSION'!C:C,W17,'TRANSFERENCIAS E INVERSION'!O:O)</f>
        <v>2000000000</v>
      </c>
      <c r="L17" s="152">
        <f>SUMIF('TRANSFERENCIAS E INVERSION'!C:C,W17,'TRANSFERENCIAS E INVERSION'!P:P)-SUMIF('TRANSFERENCIAS E INVERSION'!C:C,W17,'TRANSFERENCIAS E INVERSION'!Q:Q)</f>
        <v>0</v>
      </c>
      <c r="M17" s="152">
        <f>SUMIF('TRANSFERENCIAS E INVERSION'!C:C,W17,'TRANSFERENCIAS E INVERSION'!S:S)</f>
        <v>0</v>
      </c>
      <c r="N17" s="152">
        <f>K17+L17-M17</f>
        <v>2000000000</v>
      </c>
      <c r="O17" s="152">
        <f>SUMIF('TRANSFERENCIAS E INVERSION'!C:C,W17,'TRANSFERENCIAS E INVERSION'!T:T)</f>
        <v>1978635055</v>
      </c>
      <c r="P17" s="152">
        <f>N17-O17</f>
        <v>21364945</v>
      </c>
      <c r="Q17" s="152">
        <f>SUMIF('TRANSFERENCIAS E INVERSION'!C:C,INVERSIÓN!W17,'TRANSFERENCIAS E INVERSION'!V:V)</f>
        <v>1836629595</v>
      </c>
      <c r="R17" s="151">
        <f>O17-Q17</f>
        <v>142005460</v>
      </c>
      <c r="S17" s="152">
        <f>SUMIF('TRANSFERENCIAS E INVERSION'!C:C,W17,'TRANSFERENCIAS E INVERSION'!W:W)</f>
        <v>556230673</v>
      </c>
      <c r="T17" s="152">
        <f>Q17-S17</f>
        <v>1280398922</v>
      </c>
      <c r="U17" s="154">
        <f t="shared" si="1"/>
        <v>0.9183147975</v>
      </c>
      <c r="V17" s="154">
        <f t="shared" si="2"/>
        <v>0.27811533649999998</v>
      </c>
      <c r="W17" s="157" t="str">
        <f>CONCATENATE("C","-",B17,"-",C17,"-",D17,"-",E17)</f>
        <v>C-1905-0300-12-20201A2</v>
      </c>
    </row>
    <row r="18" spans="1:23" s="8" customFormat="1" ht="105" customHeight="1">
      <c r="A18" s="359"/>
      <c r="B18" s="293" t="s">
        <v>860</v>
      </c>
      <c r="C18" s="293" t="s">
        <v>768</v>
      </c>
      <c r="D18" s="293">
        <v>13</v>
      </c>
      <c r="E18" s="293" t="s">
        <v>887</v>
      </c>
      <c r="F18" s="143"/>
      <c r="G18" s="143"/>
      <c r="H18" s="143">
        <v>10</v>
      </c>
      <c r="I18" s="156" t="s">
        <v>52</v>
      </c>
      <c r="J18" s="150" t="s">
        <v>953</v>
      </c>
      <c r="K18" s="151">
        <f>SUMIF('TRANSFERENCIAS E INVERSION'!C:C,W18,'TRANSFERENCIAS E INVERSION'!O:O)</f>
        <v>20000000000</v>
      </c>
      <c r="L18" s="152">
        <f>SUMIF('TRANSFERENCIAS E INVERSION'!C:C,W18,'TRANSFERENCIAS E INVERSION'!P:P)-SUMIF('TRANSFERENCIAS E INVERSION'!C:C,W18,'TRANSFERENCIAS E INVERSION'!Q:Q)</f>
        <v>-20000000000</v>
      </c>
      <c r="M18" s="152">
        <f>SUMIF('TRANSFERENCIAS E INVERSION'!C:C,W18,'TRANSFERENCIAS E INVERSION'!S:S)</f>
        <v>0</v>
      </c>
      <c r="N18" s="152">
        <f>K18+L18-M18</f>
        <v>0</v>
      </c>
      <c r="O18" s="152">
        <f>SUMIF('TRANSFERENCIAS E INVERSION'!C:C,W18,'TRANSFERENCIAS E INVERSION'!T:T)</f>
        <v>0</v>
      </c>
      <c r="P18" s="152">
        <f>N18-O18</f>
        <v>0</v>
      </c>
      <c r="Q18" s="152">
        <f>SUMIF('TRANSFERENCIAS E INVERSION'!C:C,INVERSIÓN!W18,'TRANSFERENCIAS E INVERSION'!V:V)</f>
        <v>0</v>
      </c>
      <c r="R18" s="151">
        <f>O18-Q18</f>
        <v>0</v>
      </c>
      <c r="S18" s="152">
        <f>SUMIF('TRANSFERENCIAS E INVERSION'!C:C,W18,'TRANSFERENCIAS E INVERSION'!W:W)</f>
        <v>0</v>
      </c>
      <c r="T18" s="152">
        <f>Q18-S18</f>
        <v>0</v>
      </c>
      <c r="U18" s="154" t="e">
        <f>Q18/N18</f>
        <v>#DIV/0!</v>
      </c>
      <c r="V18" s="154" t="e">
        <f>S18/N18</f>
        <v>#DIV/0!</v>
      </c>
      <c r="W18" s="157" t="s">
        <v>952</v>
      </c>
    </row>
    <row r="19" spans="1:23" s="8" customFormat="1" ht="105" customHeight="1">
      <c r="A19" s="357"/>
      <c r="B19" s="311" t="s">
        <v>860</v>
      </c>
      <c r="C19" s="311" t="s">
        <v>768</v>
      </c>
      <c r="D19" s="311" t="s">
        <v>35</v>
      </c>
      <c r="E19" s="311" t="s">
        <v>887</v>
      </c>
      <c r="F19" s="143"/>
      <c r="G19" s="143"/>
      <c r="H19" s="143">
        <v>10</v>
      </c>
      <c r="I19" s="156" t="s">
        <v>52</v>
      </c>
      <c r="J19" s="150" t="s">
        <v>946</v>
      </c>
      <c r="K19" s="151">
        <f>SUMIF('TRANSFERENCIAS E INVERSION'!C:C,W19,'TRANSFERENCIAS E INVERSION'!O:O)</f>
        <v>0</v>
      </c>
      <c r="L19" s="152">
        <f>SUMIF('TRANSFERENCIAS E INVERSION'!C:C,W19,'TRANSFERENCIAS E INVERSION'!P:P)-SUMIF('TRANSFERENCIAS E INVERSION'!C:C,W19,'TRANSFERENCIAS E INVERSION'!Q:Q)</f>
        <v>20000000000</v>
      </c>
      <c r="M19" s="152">
        <f>SUMIF('TRANSFERENCIAS E INVERSION'!C:C,W19,'TRANSFERENCIAS E INVERSION'!S:S)</f>
        <v>0</v>
      </c>
      <c r="N19" s="152">
        <f>K19+L19-M19</f>
        <v>20000000000</v>
      </c>
      <c r="O19" s="152">
        <f>SUMIF('TRANSFERENCIAS E INVERSION'!C:C,W19,'TRANSFERENCIAS E INVERSION'!T:T)</f>
        <v>19874449151</v>
      </c>
      <c r="P19" s="152">
        <f>N19-O19</f>
        <v>125550849</v>
      </c>
      <c r="Q19" s="152">
        <f>SUMIF('TRANSFERENCIAS E INVERSION'!C:C,INVERSIÓN!W19,'TRANSFERENCIAS E INVERSION'!V:V)</f>
        <v>13899199150.870001</v>
      </c>
      <c r="R19" s="151">
        <f>O19-Q19</f>
        <v>5975250000.1299992</v>
      </c>
      <c r="S19" s="152">
        <f>SUMIF('TRANSFERENCIAS E INVERSION'!C:C,W19,'TRANSFERENCIAS E INVERSION'!W:W)</f>
        <v>0</v>
      </c>
      <c r="T19" s="152">
        <f>Q19-S19</f>
        <v>13899199150.870001</v>
      </c>
      <c r="U19" s="154">
        <f>Q19/N19</f>
        <v>0.69495995754350004</v>
      </c>
      <c r="V19" s="154">
        <f>S19/N19</f>
        <v>0</v>
      </c>
      <c r="W19" s="157" t="s">
        <v>945</v>
      </c>
    </row>
    <row r="20" spans="1:23">
      <c r="A20" s="161"/>
      <c r="B20" s="341" t="s">
        <v>108</v>
      </c>
      <c r="C20" s="358"/>
      <c r="D20" s="358"/>
      <c r="E20" s="358"/>
      <c r="F20" s="358"/>
      <c r="G20" s="358"/>
      <c r="H20" s="358"/>
      <c r="I20" s="358"/>
      <c r="J20" s="358"/>
      <c r="K20" s="74">
        <f>+K17+K18+K19</f>
        <v>22000000000</v>
      </c>
      <c r="L20" s="74">
        <f t="shared" ref="L20:T20" si="7">+L17+L18+L19</f>
        <v>0</v>
      </c>
      <c r="M20" s="74">
        <f t="shared" si="7"/>
        <v>0</v>
      </c>
      <c r="N20" s="74">
        <f t="shared" si="7"/>
        <v>22000000000</v>
      </c>
      <c r="O20" s="74">
        <f t="shared" si="7"/>
        <v>21853084206</v>
      </c>
      <c r="P20" s="74">
        <f t="shared" si="7"/>
        <v>146915794</v>
      </c>
      <c r="Q20" s="74">
        <f t="shared" si="7"/>
        <v>15735828745.870001</v>
      </c>
      <c r="R20" s="74">
        <f t="shared" si="7"/>
        <v>6117255460.1299992</v>
      </c>
      <c r="S20" s="74">
        <f t="shared" si="7"/>
        <v>556230673</v>
      </c>
      <c r="T20" s="74">
        <f t="shared" si="7"/>
        <v>15179598072.870001</v>
      </c>
      <c r="U20" s="187">
        <f t="shared" si="1"/>
        <v>0.71526494299409094</v>
      </c>
      <c r="V20" s="187">
        <f t="shared" si="2"/>
        <v>2.528321240909091E-2</v>
      </c>
      <c r="W20" s="164"/>
    </row>
    <row r="21" spans="1:23" s="8" customFormat="1" ht="119.25" customHeight="1">
      <c r="A21" s="356" t="s">
        <v>931</v>
      </c>
      <c r="B21" s="293" t="s">
        <v>860</v>
      </c>
      <c r="C21" s="293" t="s">
        <v>768</v>
      </c>
      <c r="D21" s="293" t="s">
        <v>32</v>
      </c>
      <c r="E21" s="293" t="s">
        <v>881</v>
      </c>
      <c r="F21" s="143"/>
      <c r="G21" s="143"/>
      <c r="H21" s="143">
        <v>10</v>
      </c>
      <c r="I21" s="156" t="s">
        <v>52</v>
      </c>
      <c r="J21" s="150" t="s">
        <v>882</v>
      </c>
      <c r="K21" s="151">
        <f>SUMIF('TRANSFERENCIAS E INVERSION'!C:C,W21,'TRANSFERENCIAS E INVERSION'!O:O)</f>
        <v>190624000000</v>
      </c>
      <c r="L21" s="152">
        <f>SUMIF('TRANSFERENCIAS E INVERSION'!C:C,W21,'TRANSFERENCIAS E INVERSION'!P:P)-SUMIF('TRANSFERENCIAS E INVERSION'!C:C,W21,'TRANSFERENCIAS E INVERSION'!Q:Q)</f>
        <v>0</v>
      </c>
      <c r="M21" s="153">
        <f>SUMIF('TRANSFERENCIAS E INVERSION'!C:C,W21,'TRANSFERENCIAS E INVERSION'!S:S)</f>
        <v>0</v>
      </c>
      <c r="N21" s="152">
        <f>K21+L21-M21</f>
        <v>190624000000</v>
      </c>
      <c r="O21" s="152">
        <f>SUMIF('TRANSFERENCIAS E INVERSION'!C:C,W21,'TRANSFERENCIAS E INVERSION'!T:T)</f>
        <v>174385958157</v>
      </c>
      <c r="P21" s="153">
        <f>N21-O21</f>
        <v>16238041843</v>
      </c>
      <c r="Q21" s="152">
        <f>SUMIF('TRANSFERENCIAS E INVERSION'!C:C,INVERSIÓN!W21,'TRANSFERENCIAS E INVERSION'!V:V)</f>
        <v>63121470370</v>
      </c>
      <c r="R21" s="151">
        <f>O21-Q21</f>
        <v>111264487787</v>
      </c>
      <c r="S21" s="152">
        <f>SUMIF('TRANSFERENCIAS E INVERSION'!C:C,W21,'TRANSFERENCIAS E INVERSION'!W:W)</f>
        <v>31291432310</v>
      </c>
      <c r="T21" s="152">
        <f>Q21-S21</f>
        <v>31830038060</v>
      </c>
      <c r="U21" s="154">
        <f t="shared" si="1"/>
        <v>0.33113076197121033</v>
      </c>
      <c r="V21" s="154">
        <f t="shared" si="2"/>
        <v>0.1641526371810475</v>
      </c>
      <c r="W21" s="157" t="str">
        <f>CONCATENATE("C","-",B21,"-",C21,"-",D21,"-",E21)</f>
        <v>C-1905-0300-10-20106A1</v>
      </c>
    </row>
    <row r="22" spans="1:23" s="8" customFormat="1" ht="116.25" customHeight="1">
      <c r="A22" s="357"/>
      <c r="B22" s="305" t="s">
        <v>860</v>
      </c>
      <c r="C22" s="305" t="s">
        <v>768</v>
      </c>
      <c r="D22" s="305" t="s">
        <v>32</v>
      </c>
      <c r="E22" s="305" t="s">
        <v>936</v>
      </c>
      <c r="F22" s="143"/>
      <c r="G22" s="143"/>
      <c r="H22" s="143">
        <v>10</v>
      </c>
      <c r="I22" s="156" t="s">
        <v>52</v>
      </c>
      <c r="J22" s="150" t="s">
        <v>937</v>
      </c>
      <c r="K22" s="151">
        <f>SUMIF('TRANSFERENCIAS E INVERSION'!C:C,W22,'TRANSFERENCIAS E INVERSION'!O:O)</f>
        <v>0</v>
      </c>
      <c r="L22" s="152">
        <f>SUMIF('TRANSFERENCIAS E INVERSION'!C:C,W22,'TRANSFERENCIAS E INVERSION'!P:P)-SUMIF('TRANSFERENCIAS E INVERSION'!C:C,W22,'TRANSFERENCIAS E INVERSION'!Q:Q)</f>
        <v>0</v>
      </c>
      <c r="M22" s="153">
        <f>SUMIF('TRANSFERENCIAS E INVERSION'!C:C,W22,'TRANSFERENCIAS E INVERSION'!S:S)</f>
        <v>0</v>
      </c>
      <c r="N22" s="152">
        <f>K22+L22-M22</f>
        <v>0</v>
      </c>
      <c r="O22" s="152">
        <f>SUMIF('TRANSFERENCIAS E INVERSION'!C:C,W22,'TRANSFERENCIAS E INVERSION'!T:T)</f>
        <v>0</v>
      </c>
      <c r="P22" s="153">
        <f>N22-O22</f>
        <v>0</v>
      </c>
      <c r="Q22" s="152">
        <f>SUMIF('TRANSFERENCIAS E INVERSION'!C:C,INVERSIÓN!W22,'TRANSFERENCIAS E INVERSION'!V:V)</f>
        <v>0</v>
      </c>
      <c r="R22" s="151">
        <f>O22-Q22</f>
        <v>0</v>
      </c>
      <c r="S22" s="152">
        <f>SUMIF('TRANSFERENCIAS E INVERSION'!C:C,W22,'TRANSFERENCIAS E INVERSION'!W:W)</f>
        <v>0</v>
      </c>
      <c r="T22" s="152">
        <f>Q22-S22</f>
        <v>0</v>
      </c>
      <c r="U22" s="154" t="e">
        <f>Q22/N22</f>
        <v>#DIV/0!</v>
      </c>
      <c r="V22" s="154" t="e">
        <f>S22/N22</f>
        <v>#DIV/0!</v>
      </c>
      <c r="W22" s="157" t="str">
        <f>CONCATENATE("C","-",B22,"-",C22,"-",D22,"-",E22)</f>
        <v>C-1905-0300-10-20106A1Z</v>
      </c>
    </row>
    <row r="23" spans="1:23">
      <c r="A23" s="161"/>
      <c r="B23" s="341" t="s">
        <v>109</v>
      </c>
      <c r="C23" s="341"/>
      <c r="D23" s="341"/>
      <c r="E23" s="341"/>
      <c r="F23" s="341"/>
      <c r="G23" s="341"/>
      <c r="H23" s="341"/>
      <c r="I23" s="341"/>
      <c r="J23" s="341"/>
      <c r="K23" s="74">
        <f t="shared" ref="K23:T23" si="8">K21+K22</f>
        <v>190624000000</v>
      </c>
      <c r="L23" s="74">
        <f t="shared" si="8"/>
        <v>0</v>
      </c>
      <c r="M23" s="74">
        <f t="shared" si="8"/>
        <v>0</v>
      </c>
      <c r="N23" s="74">
        <f t="shared" si="8"/>
        <v>190624000000</v>
      </c>
      <c r="O23" s="74">
        <f t="shared" si="8"/>
        <v>174385958157</v>
      </c>
      <c r="P23" s="74">
        <f t="shared" si="8"/>
        <v>16238041843</v>
      </c>
      <c r="Q23" s="74">
        <f t="shared" si="8"/>
        <v>63121470370</v>
      </c>
      <c r="R23" s="74">
        <f t="shared" si="8"/>
        <v>111264487787</v>
      </c>
      <c r="S23" s="74">
        <f t="shared" si="8"/>
        <v>31291432310</v>
      </c>
      <c r="T23" s="74">
        <f t="shared" si="8"/>
        <v>31830038060</v>
      </c>
      <c r="U23" s="187">
        <f t="shared" si="1"/>
        <v>0.33113076197121033</v>
      </c>
      <c r="V23" s="187">
        <f t="shared" si="2"/>
        <v>0.1641526371810475</v>
      </c>
      <c r="W23" s="164"/>
    </row>
    <row r="24" spans="1:23" s="8" customFormat="1" ht="93.75" customHeight="1">
      <c r="A24" s="82" t="s">
        <v>188</v>
      </c>
      <c r="B24" s="293" t="s">
        <v>667</v>
      </c>
      <c r="C24" s="293" t="s">
        <v>768</v>
      </c>
      <c r="D24" s="293" t="s">
        <v>911</v>
      </c>
      <c r="E24" s="293" t="s">
        <v>912</v>
      </c>
      <c r="F24" s="143"/>
      <c r="G24" s="143"/>
      <c r="H24" s="143">
        <v>10</v>
      </c>
      <c r="I24" s="156" t="s">
        <v>52</v>
      </c>
      <c r="J24" s="150" t="s">
        <v>913</v>
      </c>
      <c r="K24" s="151">
        <f>SUMIF('TRANSFERENCIAS E INVERSION'!C:C,W24,'TRANSFERENCIAS E INVERSION'!O:O)</f>
        <v>126318000000</v>
      </c>
      <c r="L24" s="152">
        <f>SUMIF('TRANSFERENCIAS E INVERSION'!C:C,W24,'TRANSFERENCIAS E INVERSION'!P:P)-SUMIF('TRANSFERENCIAS E INVERSION'!C:C,W24,'TRANSFERENCIAS E INVERSION'!Q:Q)</f>
        <v>0</v>
      </c>
      <c r="M24" s="153">
        <f>SUMIF('TRANSFERENCIAS E INVERSION'!C:C,W24,'TRANSFERENCIAS E INVERSION'!S:S)</f>
        <v>0</v>
      </c>
      <c r="N24" s="152">
        <f>K24+L24-M24</f>
        <v>126318000000</v>
      </c>
      <c r="O24" s="152">
        <f>SUMIF('TRANSFERENCIAS E INVERSION'!C:C,W24,'TRANSFERENCIAS E INVERSION'!T:T)</f>
        <v>126314562006.42</v>
      </c>
      <c r="P24" s="153">
        <f>N24-O24</f>
        <v>3437993.5800018311</v>
      </c>
      <c r="Q24" s="152">
        <f>SUMIF('TRANSFERENCIAS E INVERSION'!C:C,INVERSIÓN!W24,'TRANSFERENCIAS E INVERSION'!V:V)</f>
        <v>51159258210.419998</v>
      </c>
      <c r="R24" s="153">
        <f>O24-Q24</f>
        <v>75155303796</v>
      </c>
      <c r="S24" s="152">
        <f>SUMIF('TRANSFERENCIAS E INVERSION'!C:C,W24,'TRANSFERENCIAS E INVERSION'!W:W)</f>
        <v>22243008400.23</v>
      </c>
      <c r="T24" s="152">
        <f>Q24-S24</f>
        <v>28916249810.189999</v>
      </c>
      <c r="U24" s="154">
        <f t="shared" si="1"/>
        <v>0.40500370660095947</v>
      </c>
      <c r="V24" s="154">
        <f t="shared" si="2"/>
        <v>0.17608740163895881</v>
      </c>
      <c r="W24" s="157" t="str">
        <f>CONCATENATE("C","-",B24,"-",C24,"-",D24,"-",E24)</f>
        <v>C-1999-0300-17-20201C4</v>
      </c>
    </row>
    <row r="25" spans="1:23">
      <c r="A25" s="161"/>
      <c r="B25" s="341" t="s">
        <v>122</v>
      </c>
      <c r="C25" s="341"/>
      <c r="D25" s="341"/>
      <c r="E25" s="341"/>
      <c r="F25" s="341"/>
      <c r="G25" s="341"/>
      <c r="H25" s="341"/>
      <c r="I25" s="341"/>
      <c r="J25" s="341"/>
      <c r="K25" s="74">
        <f t="shared" ref="K25:T25" si="9">SUM(K24:K24)</f>
        <v>126318000000</v>
      </c>
      <c r="L25" s="74">
        <f t="shared" si="9"/>
        <v>0</v>
      </c>
      <c r="M25" s="74">
        <f>SUM(M24)</f>
        <v>0</v>
      </c>
      <c r="N25" s="74">
        <f t="shared" si="9"/>
        <v>126318000000</v>
      </c>
      <c r="O25" s="74">
        <f t="shared" si="9"/>
        <v>126314562006.42</v>
      </c>
      <c r="P25" s="74">
        <f t="shared" si="9"/>
        <v>3437993.5800018311</v>
      </c>
      <c r="Q25" s="74">
        <f t="shared" si="9"/>
        <v>51159258210.419998</v>
      </c>
      <c r="R25" s="74">
        <f t="shared" si="9"/>
        <v>75155303796</v>
      </c>
      <c r="S25" s="74">
        <f t="shared" si="9"/>
        <v>22243008400.23</v>
      </c>
      <c r="T25" s="74">
        <f t="shared" si="9"/>
        <v>28916249810.189999</v>
      </c>
      <c r="U25" s="187">
        <f t="shared" si="1"/>
        <v>0.40500370660095947</v>
      </c>
      <c r="V25" s="187">
        <f t="shared" si="2"/>
        <v>0.17608740163895881</v>
      </c>
      <c r="W25" s="164"/>
    </row>
    <row r="26" spans="1:23" s="8" customFormat="1" ht="115.5" customHeight="1">
      <c r="A26" s="82" t="s">
        <v>915</v>
      </c>
      <c r="B26" s="293" t="s">
        <v>667</v>
      </c>
      <c r="C26" s="293" t="s">
        <v>768</v>
      </c>
      <c r="D26" s="293" t="s">
        <v>834</v>
      </c>
      <c r="E26" s="293" t="s">
        <v>905</v>
      </c>
      <c r="F26" s="144"/>
      <c r="G26" s="294"/>
      <c r="H26" s="143">
        <v>10</v>
      </c>
      <c r="I26" s="143" t="s">
        <v>52</v>
      </c>
      <c r="J26" s="150" t="s">
        <v>906</v>
      </c>
      <c r="K26" s="155">
        <f>SUMIF('TRANSFERENCIAS E INVERSION'!C:C,W26,'TRANSFERENCIAS E INVERSION'!O:O)</f>
        <v>5000000000</v>
      </c>
      <c r="L26" s="155">
        <f>SUMIF('TRANSFERENCIAS E INVERSION'!C:C,W26,'TRANSFERENCIAS E INVERSION'!P:P)-SUMIF('TRANSFERENCIAS E INVERSION'!C:C,W26,'TRANSFERENCIAS E INVERSION'!Q:Q)</f>
        <v>0</v>
      </c>
      <c r="M26" s="155">
        <f>SUMIF('TRANSFERENCIAS E INVERSION'!C:C,W26,'TRANSFERENCIAS E INVERSION'!S:S)</f>
        <v>0</v>
      </c>
      <c r="N26" s="155">
        <f>K26+L26-M26</f>
        <v>5000000000</v>
      </c>
      <c r="O26" s="155">
        <f>SUMIF('TRANSFERENCIAS E INVERSION'!C:C,W26,'TRANSFERENCIAS E INVERSION'!T:T)</f>
        <v>4850236560</v>
      </c>
      <c r="P26" s="155">
        <f>N26-O26</f>
        <v>149763440</v>
      </c>
      <c r="Q26" s="155">
        <f>SUMIF('TRANSFERENCIAS E INVERSION'!C:C,INVERSIÓN!W26,'TRANSFERENCIAS E INVERSION'!V:V)</f>
        <v>2988329240</v>
      </c>
      <c r="R26" s="155">
        <f>O26-Q26</f>
        <v>1861907320</v>
      </c>
      <c r="S26" s="155">
        <f>SUMIF('TRANSFERENCIAS E INVERSION'!C:C,W26,'TRANSFERENCIAS E INVERSION'!W:W)</f>
        <v>1685924240</v>
      </c>
      <c r="T26" s="155">
        <f>Q26-S26</f>
        <v>1302405000</v>
      </c>
      <c r="U26" s="154">
        <f t="shared" si="1"/>
        <v>0.597665848</v>
      </c>
      <c r="V26" s="154">
        <f t="shared" si="2"/>
        <v>0.33718484799999998</v>
      </c>
      <c r="W26" s="157" t="str">
        <f>CONCATENATE("C","-",B26,"-",C26,"-",D26,"-",E26)</f>
        <v>C-1999-0300-15-20201C2</v>
      </c>
    </row>
    <row r="27" spans="1:23" ht="60" customHeight="1">
      <c r="A27" s="162"/>
      <c r="B27" s="341" t="s">
        <v>919</v>
      </c>
      <c r="C27" s="341"/>
      <c r="D27" s="341"/>
      <c r="E27" s="341"/>
      <c r="F27" s="341"/>
      <c r="G27" s="341"/>
      <c r="H27" s="341"/>
      <c r="I27" s="341"/>
      <c r="J27" s="341"/>
      <c r="K27" s="74">
        <f>SUM(K26:K26)</f>
        <v>5000000000</v>
      </c>
      <c r="L27" s="74">
        <f>SUM(L26:L26)</f>
        <v>0</v>
      </c>
      <c r="M27" s="74">
        <f>SUM(M26)</f>
        <v>0</v>
      </c>
      <c r="N27" s="74">
        <f t="shared" ref="N27:T27" si="10">SUM(N26:N26)</f>
        <v>5000000000</v>
      </c>
      <c r="O27" s="74">
        <f t="shared" si="10"/>
        <v>4850236560</v>
      </c>
      <c r="P27" s="74">
        <f t="shared" si="10"/>
        <v>149763440</v>
      </c>
      <c r="Q27" s="74">
        <f t="shared" si="10"/>
        <v>2988329240</v>
      </c>
      <c r="R27" s="74">
        <f t="shared" si="10"/>
        <v>1861907320</v>
      </c>
      <c r="S27" s="74">
        <f t="shared" si="10"/>
        <v>1685924240</v>
      </c>
      <c r="T27" s="74">
        <f t="shared" si="10"/>
        <v>1302405000</v>
      </c>
      <c r="U27" s="187">
        <f t="shared" si="1"/>
        <v>0.597665848</v>
      </c>
      <c r="V27" s="187">
        <f t="shared" si="2"/>
        <v>0.33718484799999998</v>
      </c>
      <c r="W27" s="164"/>
    </row>
    <row r="28" spans="1:23" s="297" customFormat="1" ht="81" customHeight="1">
      <c r="A28" s="82" t="s">
        <v>189</v>
      </c>
      <c r="B28" s="293" t="s">
        <v>890</v>
      </c>
      <c r="C28" s="293" t="s">
        <v>768</v>
      </c>
      <c r="D28" s="293" t="s">
        <v>861</v>
      </c>
      <c r="E28" s="293" t="s">
        <v>891</v>
      </c>
      <c r="F28" s="143"/>
      <c r="G28" s="143"/>
      <c r="H28" s="143">
        <v>10</v>
      </c>
      <c r="I28" s="145" t="s">
        <v>52</v>
      </c>
      <c r="J28" s="295" t="s">
        <v>892</v>
      </c>
      <c r="K28" s="155">
        <f>SUMIF('TRANSFERENCIAS E INVERSION'!C:C,INVERSIÓN!W28,'TRANSFERENCIAS E INVERSION'!O:O)</f>
        <v>920000000</v>
      </c>
      <c r="L28" s="152">
        <f>SUMIF('TRANSFERENCIAS E INVERSION'!C:C,W28,'TRANSFERENCIAS E INVERSION'!P:P)-SUMIF('TRANSFERENCIAS E INVERSION'!C:C,W28,'TRANSFERENCIAS E INVERSION'!Q:Q)</f>
        <v>0</v>
      </c>
      <c r="M28" s="151">
        <f>SUMIF('TRANSFERENCIAS E INVERSION'!C:C,W28,'TRANSFERENCIAS E INVERSION'!S:S)</f>
        <v>0</v>
      </c>
      <c r="N28" s="152">
        <f>K28+L28-M28</f>
        <v>920000000</v>
      </c>
      <c r="O28" s="155">
        <f>SUMIF('TRANSFERENCIAS E INVERSION'!C:C,W28,'TRANSFERENCIAS E INVERSION'!T:T)</f>
        <v>905459545</v>
      </c>
      <c r="P28" s="151">
        <f>N28-O28</f>
        <v>14540455</v>
      </c>
      <c r="Q28" s="152">
        <f>SUMIF('TRANSFERENCIAS E INVERSION'!C:C,INVERSIÓN!W28,'TRANSFERENCIAS E INVERSION'!V:V)</f>
        <v>875859545</v>
      </c>
      <c r="R28" s="151">
        <f>O28-Q28</f>
        <v>29600000</v>
      </c>
      <c r="S28" s="152">
        <f>SUMIF('TRANSFERENCIAS E INVERSION'!C:C,W28,'TRANSFERENCIAS E INVERSION'!W:W)</f>
        <v>234041467</v>
      </c>
      <c r="T28" s="152">
        <f>Q28-S28</f>
        <v>641818078</v>
      </c>
      <c r="U28" s="154">
        <f t="shared" si="1"/>
        <v>0.95202124456521742</v>
      </c>
      <c r="V28" s="154">
        <f t="shared" si="2"/>
        <v>0.25439289891304345</v>
      </c>
      <c r="W28" s="296" t="str">
        <f>CONCATENATE("C","-",B28,"-",C28,"-",D28,"-",E28)</f>
        <v>C-1906-0300-1-20201C1</v>
      </c>
    </row>
    <row r="29" spans="1:23">
      <c r="A29" s="162"/>
      <c r="B29" s="341" t="s">
        <v>190</v>
      </c>
      <c r="C29" s="341"/>
      <c r="D29" s="341"/>
      <c r="E29" s="341"/>
      <c r="F29" s="341"/>
      <c r="G29" s="341"/>
      <c r="H29" s="341"/>
      <c r="I29" s="341"/>
      <c r="J29" s="341"/>
      <c r="K29" s="74">
        <f t="shared" ref="K29:T29" si="11">SUM(K28:K28)</f>
        <v>920000000</v>
      </c>
      <c r="L29" s="74">
        <f t="shared" si="11"/>
        <v>0</v>
      </c>
      <c r="M29" s="74">
        <f>SUM(M28)</f>
        <v>0</v>
      </c>
      <c r="N29" s="74">
        <f t="shared" si="11"/>
        <v>920000000</v>
      </c>
      <c r="O29" s="74">
        <f t="shared" si="11"/>
        <v>905459545</v>
      </c>
      <c r="P29" s="74">
        <f t="shared" si="11"/>
        <v>14540455</v>
      </c>
      <c r="Q29" s="74">
        <f t="shared" si="11"/>
        <v>875859545</v>
      </c>
      <c r="R29" s="74">
        <f t="shared" si="11"/>
        <v>29600000</v>
      </c>
      <c r="S29" s="74">
        <f t="shared" si="11"/>
        <v>234041467</v>
      </c>
      <c r="T29" s="74">
        <f t="shared" si="11"/>
        <v>641818078</v>
      </c>
      <c r="U29" s="187">
        <f t="shared" si="1"/>
        <v>0.95202124456521742</v>
      </c>
      <c r="V29" s="187">
        <f t="shared" si="2"/>
        <v>0.25439289891304345</v>
      </c>
      <c r="W29" s="164"/>
    </row>
    <row r="30" spans="1:23" s="8" customFormat="1" ht="71.25" customHeight="1">
      <c r="A30" s="356" t="s">
        <v>770</v>
      </c>
      <c r="B30" s="293" t="s">
        <v>860</v>
      </c>
      <c r="C30" s="293" t="s">
        <v>768</v>
      </c>
      <c r="D30" s="293" t="s">
        <v>47</v>
      </c>
      <c r="E30" s="293" t="s">
        <v>875</v>
      </c>
      <c r="F30" s="143"/>
      <c r="G30" s="143"/>
      <c r="H30" s="145">
        <v>10</v>
      </c>
      <c r="I30" s="145" t="s">
        <v>52</v>
      </c>
      <c r="J30" s="150" t="s">
        <v>876</v>
      </c>
      <c r="K30" s="155">
        <f>SUMIF('TRANSFERENCIAS E INVERSION'!C:C,W30,'TRANSFERENCIAS E INVERSION'!O:O)</f>
        <v>1840000000</v>
      </c>
      <c r="L30" s="155">
        <f>SUMIF('TRANSFERENCIAS E INVERSION'!C:C,W30,'TRANSFERENCIAS E INVERSION'!P:P)-SUMIF('TRANSFERENCIAS E INVERSION'!C:C,W30,'TRANSFERENCIAS E INVERSION'!Q:Q)</f>
        <v>0</v>
      </c>
      <c r="M30" s="155">
        <f>SUMIF('TRANSFERENCIAS E INVERSION'!C:C,W30,'TRANSFERENCIAS E INVERSION'!S:S)</f>
        <v>0</v>
      </c>
      <c r="N30" s="155">
        <f>K30+L30-M30</f>
        <v>1840000000</v>
      </c>
      <c r="O30" s="155">
        <f>SUMIF('TRANSFERENCIAS E INVERSION'!C:C,W30,'TRANSFERENCIAS E INVERSION'!T:T)</f>
        <v>1762455333</v>
      </c>
      <c r="P30" s="155">
        <f>N30-O30</f>
        <v>77544667</v>
      </c>
      <c r="Q30" s="155">
        <f>SUMIF('TRANSFERENCIAS E INVERSION'!C:C,INVERSIÓN!W30,'TRANSFERENCIAS E INVERSION'!V:V)</f>
        <v>1705165657</v>
      </c>
      <c r="R30" s="155">
        <f>O30-Q30</f>
        <v>57289676</v>
      </c>
      <c r="S30" s="155">
        <f>SUMIF('TRANSFERENCIAS E INVERSION'!C:C,W30,'TRANSFERENCIAS E INVERSION'!W:W)</f>
        <v>514462112.33999997</v>
      </c>
      <c r="T30" s="155">
        <f>Q30-S30</f>
        <v>1190703544.6600001</v>
      </c>
      <c r="U30" s="154">
        <f t="shared" si="1"/>
        <v>0.92672046576086953</v>
      </c>
      <c r="V30" s="154">
        <f t="shared" si="2"/>
        <v>0.27959897409782608</v>
      </c>
      <c r="W30" s="157" t="str">
        <f>CONCATENATE("C","-",B30,"-",C30,"-",D30,"-",E30)</f>
        <v>C-1905-0300-8-20201E2</v>
      </c>
    </row>
    <row r="31" spans="1:23" s="8" customFormat="1" ht="87" customHeight="1">
      <c r="A31" s="359"/>
      <c r="B31" s="246" t="s">
        <v>860</v>
      </c>
      <c r="C31" s="246" t="s">
        <v>768</v>
      </c>
      <c r="D31" s="246" t="s">
        <v>861</v>
      </c>
      <c r="E31" s="246" t="s">
        <v>872</v>
      </c>
      <c r="F31" s="143"/>
      <c r="G31" s="143"/>
      <c r="H31" s="145"/>
      <c r="I31" s="145"/>
      <c r="J31" s="150" t="s">
        <v>873</v>
      </c>
      <c r="K31" s="155">
        <f>SUMIF('TRANSFERENCIAS E INVERSION'!C:C,W31,'TRANSFERENCIAS E INVERSION'!O:O)</f>
        <v>840000000</v>
      </c>
      <c r="L31" s="155">
        <f>SUMIF('TRANSFERENCIAS E INVERSION'!C:C,W31,'TRANSFERENCIAS E INVERSION'!P:P)-SUMIF('TRANSFERENCIAS E INVERSION'!C:C,W31,'TRANSFERENCIAS E INVERSION'!Q:Q)</f>
        <v>0</v>
      </c>
      <c r="M31" s="155">
        <f>SUMIF('TRANSFERENCIAS E INVERSION'!C:C,W31,'TRANSFERENCIAS E INVERSION'!S:S)</f>
        <v>0</v>
      </c>
      <c r="N31" s="155">
        <f>K31+L31-M31</f>
        <v>840000000</v>
      </c>
      <c r="O31" s="155">
        <f>SUMIF('TRANSFERENCIAS E INVERSION'!C:C,W31,'TRANSFERENCIAS E INVERSION'!T:T)</f>
        <v>840000000</v>
      </c>
      <c r="P31" s="155">
        <f>N31-O31</f>
        <v>0</v>
      </c>
      <c r="Q31" s="155">
        <f>SUMIF('TRANSFERENCIAS E INVERSION'!C:C,INVERSIÓN!W31,'TRANSFERENCIAS E INVERSION'!V:V)</f>
        <v>840000000</v>
      </c>
      <c r="R31" s="155">
        <f>O31-Q31</f>
        <v>0</v>
      </c>
      <c r="S31" s="155">
        <f>SUMIF('TRANSFERENCIAS E INVERSION'!C:C,W31,'TRANSFERENCIAS E INVERSION'!W:W)</f>
        <v>679825425</v>
      </c>
      <c r="T31" s="155">
        <f>Q31-S31</f>
        <v>160174575</v>
      </c>
      <c r="U31" s="154">
        <f>Q31/N31</f>
        <v>1</v>
      </c>
      <c r="V31" s="154">
        <f>S31/N31</f>
        <v>0.80931598214285716</v>
      </c>
      <c r="W31" s="157" t="str">
        <f>CONCATENATE("C","-",B31,"-",C31,"-",D31,"-",E31)</f>
        <v>C-1905-0300-1-20201E1</v>
      </c>
    </row>
    <row r="32" spans="1:23" s="8" customFormat="1" ht="87" customHeight="1">
      <c r="A32" s="357"/>
      <c r="B32" s="305" t="s">
        <v>860</v>
      </c>
      <c r="C32" s="305" t="s">
        <v>768</v>
      </c>
      <c r="D32" s="305" t="s">
        <v>944</v>
      </c>
      <c r="E32" s="305" t="s">
        <v>872</v>
      </c>
      <c r="F32" s="143"/>
      <c r="G32" s="143"/>
      <c r="H32" s="145"/>
      <c r="I32" s="145"/>
      <c r="J32" s="150" t="s">
        <v>955</v>
      </c>
      <c r="K32" s="155">
        <f>SUMIF('TRANSFERENCIAS E INVERSION'!C:C,W32,'TRANSFERENCIAS E INVERSION'!O:O)</f>
        <v>109873232685</v>
      </c>
      <c r="L32" s="155">
        <f>SUMIF('TRANSFERENCIAS E INVERSION'!C:C,W32,'TRANSFERENCIAS E INVERSION'!P:P)-SUMIF('TRANSFERENCIAS E INVERSION'!C:C,W32,'TRANSFERENCIAS E INVERSION'!Q:Q)</f>
        <v>0</v>
      </c>
      <c r="M32" s="155">
        <f>SUMIF('TRANSFERENCIAS E INVERSION'!C:C,W32,'TRANSFERENCIAS E INVERSION'!S:S)</f>
        <v>0</v>
      </c>
      <c r="N32" s="155">
        <f>K32+L32-M32</f>
        <v>109873232685</v>
      </c>
      <c r="O32" s="155">
        <f>SUMIF('TRANSFERENCIAS E INVERSION'!C:C,W32,'TRANSFERENCIAS E INVERSION'!T:T)</f>
        <v>109873232683</v>
      </c>
      <c r="P32" s="155">
        <f>N32-O32</f>
        <v>2</v>
      </c>
      <c r="Q32" s="155">
        <f>SUMIF('TRANSFERENCIAS E INVERSION'!C:C,INVERSIÓN!W32,'TRANSFERENCIAS E INVERSION'!V:V)</f>
        <v>109873232683</v>
      </c>
      <c r="R32" s="155">
        <f>O32-Q32</f>
        <v>0</v>
      </c>
      <c r="S32" s="155">
        <f>SUMIF('TRANSFERENCIAS E INVERSION'!C:C,W32,'TRANSFERENCIAS E INVERSION'!W:W)</f>
        <v>21468507381</v>
      </c>
      <c r="T32" s="155">
        <f>Q32-S32</f>
        <v>88404725302</v>
      </c>
      <c r="U32" s="154">
        <f>Q32/N32</f>
        <v>0.99999999998179723</v>
      </c>
      <c r="V32" s="154">
        <f>S32/N32</f>
        <v>0.19539342619097164</v>
      </c>
      <c r="W32" s="157" t="str">
        <f>CONCATENATE("C","-",B32,"-",C32,"-",D32,"-",E32)</f>
        <v>C-1905-0300-14-20201E1</v>
      </c>
    </row>
    <row r="33" spans="1:23" ht="12.75" customHeight="1">
      <c r="A33" s="161"/>
      <c r="B33" s="341" t="s">
        <v>194</v>
      </c>
      <c r="C33" s="341"/>
      <c r="D33" s="341"/>
      <c r="E33" s="341"/>
      <c r="F33" s="341"/>
      <c r="G33" s="341"/>
      <c r="H33" s="341"/>
      <c r="I33" s="341"/>
      <c r="J33" s="341"/>
      <c r="K33" s="74">
        <f>+K30+K31+K32</f>
        <v>112553232685</v>
      </c>
      <c r="L33" s="74">
        <f t="shared" ref="L33:T33" si="12">+L30+L31+L32</f>
        <v>0</v>
      </c>
      <c r="M33" s="74">
        <f t="shared" si="12"/>
        <v>0</v>
      </c>
      <c r="N33" s="74">
        <f t="shared" si="12"/>
        <v>112553232685</v>
      </c>
      <c r="O33" s="74">
        <f t="shared" si="12"/>
        <v>112475688016</v>
      </c>
      <c r="P33" s="74">
        <f t="shared" si="12"/>
        <v>77544669</v>
      </c>
      <c r="Q33" s="74">
        <f t="shared" si="12"/>
        <v>112418398340</v>
      </c>
      <c r="R33" s="74">
        <f t="shared" si="12"/>
        <v>57289676</v>
      </c>
      <c r="S33" s="74">
        <f t="shared" si="12"/>
        <v>22662794918.34</v>
      </c>
      <c r="T33" s="74">
        <f t="shared" si="12"/>
        <v>89755603421.660004</v>
      </c>
      <c r="U33" s="187">
        <f t="shared" si="1"/>
        <v>0.99880203933922218</v>
      </c>
      <c r="V33" s="187">
        <f t="shared" si="2"/>
        <v>0.20135179041694709</v>
      </c>
      <c r="W33" s="164"/>
    </row>
    <row r="34" spans="1:23" s="8" customFormat="1" ht="72">
      <c r="A34" s="82" t="s">
        <v>773</v>
      </c>
      <c r="B34" s="293" t="s">
        <v>860</v>
      </c>
      <c r="C34" s="293" t="s">
        <v>768</v>
      </c>
      <c r="D34" s="293" t="s">
        <v>42</v>
      </c>
      <c r="E34" s="293" t="s">
        <v>878</v>
      </c>
      <c r="F34" s="158"/>
      <c r="G34" s="158"/>
      <c r="H34" s="158">
        <v>11</v>
      </c>
      <c r="I34" s="158" t="s">
        <v>52</v>
      </c>
      <c r="J34" s="150" t="s">
        <v>879</v>
      </c>
      <c r="K34" s="155">
        <f>SUMIF('TRANSFERENCIAS E INVERSION'!C:C,W34,'TRANSFERENCIAS E INVERSION'!O:O)</f>
        <v>89650000000</v>
      </c>
      <c r="L34" s="155">
        <f>SUMIF('TRANSFERENCIAS E INVERSION'!C:C,W34,'TRANSFERENCIAS E INVERSION'!P:P)-SUMIF('TRANSFERENCIAS E INVERSION'!C:C,W34,'TRANSFERENCIAS E INVERSION'!Q:Q)</f>
        <v>0</v>
      </c>
      <c r="M34" s="155">
        <f>SUMIF('TRANSFERENCIAS E INVERSION'!C:C,W34,'TRANSFERENCIAS E INVERSION'!S:S)</f>
        <v>0</v>
      </c>
      <c r="N34" s="155">
        <f>K34+L34-M34</f>
        <v>89650000000</v>
      </c>
      <c r="O34" s="155">
        <f>SUMIF('TRANSFERENCIAS E INVERSION'!C:C,W34,'TRANSFERENCIAS E INVERSION'!T:T)</f>
        <v>89421845764</v>
      </c>
      <c r="P34" s="155">
        <f>N34-O34</f>
        <v>228154236</v>
      </c>
      <c r="Q34" s="155">
        <f>SUMIF('TRANSFERENCIAS E INVERSION'!C:C,INVERSIÓN!W34,'TRANSFERENCIAS E INVERSION'!V:V)</f>
        <v>7472308233.1199999</v>
      </c>
      <c r="R34" s="155">
        <f>O34-Q34</f>
        <v>81949537530.880005</v>
      </c>
      <c r="S34" s="155">
        <f>SUMIF('TRANSFERENCIAS E INVERSION'!C:C,W34,'TRANSFERENCIAS E INVERSION'!W:W)</f>
        <v>2284717076.5599999</v>
      </c>
      <c r="T34" s="155">
        <f>Q34-S34</f>
        <v>5187591156.5599995</v>
      </c>
      <c r="U34" s="154">
        <f t="shared" si="1"/>
        <v>8.334978508778583E-2</v>
      </c>
      <c r="V34" s="154">
        <f t="shared" si="2"/>
        <v>2.5484853056999442E-2</v>
      </c>
      <c r="W34" s="165" t="str">
        <f>CONCATENATE("C","-",B34,"-",C34,"-",D34,"-",E34)</f>
        <v>C-1905-0300-9-20201B1</v>
      </c>
    </row>
    <row r="35" spans="1:23">
      <c r="A35" s="188"/>
      <c r="B35" s="341" t="s">
        <v>641</v>
      </c>
      <c r="C35" s="341"/>
      <c r="D35" s="341"/>
      <c r="E35" s="341"/>
      <c r="F35" s="341"/>
      <c r="G35" s="341"/>
      <c r="H35" s="341"/>
      <c r="I35" s="341"/>
      <c r="J35" s="341"/>
      <c r="K35" s="74">
        <f>SUM(K34)</f>
        <v>89650000000</v>
      </c>
      <c r="L35" s="74">
        <f t="shared" ref="L35:T35" si="13">SUM(L34)</f>
        <v>0</v>
      </c>
      <c r="M35" s="74">
        <f>SUM(M34)</f>
        <v>0</v>
      </c>
      <c r="N35" s="74">
        <f t="shared" si="13"/>
        <v>89650000000</v>
      </c>
      <c r="O35" s="74">
        <f t="shared" si="13"/>
        <v>89421845764</v>
      </c>
      <c r="P35" s="74">
        <f t="shared" si="13"/>
        <v>228154236</v>
      </c>
      <c r="Q35" s="74">
        <f t="shared" si="13"/>
        <v>7472308233.1199999</v>
      </c>
      <c r="R35" s="74">
        <f t="shared" si="13"/>
        <v>81949537530.880005</v>
      </c>
      <c r="S35" s="74">
        <f t="shared" si="13"/>
        <v>2284717076.5599999</v>
      </c>
      <c r="T35" s="74">
        <f t="shared" si="13"/>
        <v>5187591156.5599995</v>
      </c>
      <c r="U35" s="187">
        <f t="shared" si="1"/>
        <v>8.334978508778583E-2</v>
      </c>
      <c r="V35" s="187">
        <f t="shared" si="2"/>
        <v>2.5484853056999442E-2</v>
      </c>
      <c r="W35" s="164"/>
    </row>
    <row r="36" spans="1:23" s="1" customFormat="1">
      <c r="A36" s="9"/>
      <c r="B36" s="9" t="s">
        <v>113</v>
      </c>
      <c r="C36" s="9"/>
      <c r="D36" s="9"/>
      <c r="E36" s="9"/>
      <c r="F36" s="9"/>
      <c r="G36" s="9"/>
      <c r="H36" s="7"/>
      <c r="I36" s="9"/>
      <c r="J36" s="59"/>
      <c r="K36" s="10">
        <f t="shared" ref="K36:T36" si="14">K6+K8+K12+K14+K16+K20+K23+K25+K27+K29+K33+K35</f>
        <v>2186282465247</v>
      </c>
      <c r="L36" s="10">
        <f t="shared" si="14"/>
        <v>1234877504274</v>
      </c>
      <c r="M36" s="10">
        <f t="shared" si="14"/>
        <v>0</v>
      </c>
      <c r="N36" s="10">
        <f t="shared" si="14"/>
        <v>2597908300005</v>
      </c>
      <c r="O36" s="10">
        <f t="shared" si="14"/>
        <v>2236210434380.5</v>
      </c>
      <c r="P36" s="10">
        <f t="shared" si="14"/>
        <v>361697865624.50018</v>
      </c>
      <c r="Q36" s="10">
        <f t="shared" si="14"/>
        <v>1619897592466.6902</v>
      </c>
      <c r="R36" s="10">
        <f t="shared" si="14"/>
        <v>616312841913.80994</v>
      </c>
      <c r="S36" s="10">
        <f t="shared" si="14"/>
        <v>135215326658.61998</v>
      </c>
      <c r="T36" s="10">
        <f t="shared" si="14"/>
        <v>1484682265808.0701</v>
      </c>
      <c r="U36" s="11">
        <f>Q36/N36</f>
        <v>0.62353917282745219</v>
      </c>
      <c r="V36" s="11">
        <f>+S36/N36</f>
        <v>5.2047767297390649E-2</v>
      </c>
      <c r="W36" s="166"/>
    </row>
    <row r="37" spans="1:23">
      <c r="K37" s="12"/>
      <c r="L37" s="12"/>
      <c r="M37" s="12"/>
      <c r="N37" s="12"/>
      <c r="O37" s="12"/>
      <c r="Q37" s="12"/>
      <c r="S37" s="12"/>
    </row>
    <row r="38" spans="1:23" hidden="1">
      <c r="K38" s="147"/>
      <c r="M38" s="148"/>
      <c r="N38" s="148"/>
      <c r="O38" s="147"/>
      <c r="P38" s="148"/>
      <c r="Q38" s="148"/>
      <c r="R38" s="149">
        <f>O36-Q36</f>
        <v>616312841913.80981</v>
      </c>
      <c r="T38" s="148"/>
    </row>
    <row r="39" spans="1:23" hidden="1">
      <c r="K39" s="148"/>
      <c r="M39" s="148"/>
      <c r="O39" s="148"/>
      <c r="P39" s="148"/>
      <c r="Q39" s="148"/>
      <c r="R39" s="149">
        <f>O36-Q36</f>
        <v>616312841913.80981</v>
      </c>
      <c r="T39" s="148"/>
    </row>
    <row r="40" spans="1:23" hidden="1">
      <c r="K40" s="12"/>
      <c r="N40" s="12"/>
    </row>
    <row r="41" spans="1:23">
      <c r="K41" s="260"/>
      <c r="N41" s="12"/>
    </row>
    <row r="42" spans="1:23">
      <c r="K42" s="301"/>
      <c r="N42" s="12"/>
    </row>
    <row r="44" spans="1:23">
      <c r="K44" s="301"/>
      <c r="N44" s="260"/>
    </row>
    <row r="45" spans="1:23">
      <c r="N45" s="260"/>
    </row>
    <row r="46" spans="1:23">
      <c r="N46" s="260"/>
    </row>
    <row r="47" spans="1:23">
      <c r="N47" s="260"/>
    </row>
    <row r="48" spans="1:23">
      <c r="N48" s="260"/>
    </row>
    <row r="49" spans="14:14">
      <c r="N49" s="260"/>
    </row>
    <row r="50" spans="14:14">
      <c r="N50" s="260"/>
    </row>
    <row r="51" spans="14:14" ht="11.25" customHeight="1">
      <c r="N51" s="260"/>
    </row>
    <row r="52" spans="14:14">
      <c r="N52" s="260"/>
    </row>
  </sheetData>
  <mergeCells count="19">
    <mergeCell ref="A9:A11"/>
    <mergeCell ref="B12:J12"/>
    <mergeCell ref="B14:J14"/>
    <mergeCell ref="A1:V1"/>
    <mergeCell ref="A2:V2"/>
    <mergeCell ref="A3:V3"/>
    <mergeCell ref="B6:J6"/>
    <mergeCell ref="B8:J8"/>
    <mergeCell ref="A21:A22"/>
    <mergeCell ref="B16:J16"/>
    <mergeCell ref="B23:J23"/>
    <mergeCell ref="B20:J20"/>
    <mergeCell ref="B35:J35"/>
    <mergeCell ref="B27:J27"/>
    <mergeCell ref="B29:J29"/>
    <mergeCell ref="B33:J33"/>
    <mergeCell ref="B25:J25"/>
    <mergeCell ref="A30:A32"/>
    <mergeCell ref="A17:A19"/>
  </mergeCells>
  <phoneticPr fontId="35" type="noConversion"/>
  <pageMargins left="0.15748031496062992" right="0.15748031496062992" top="0.15748031496062992" bottom="0.19685039370078741" header="0.31496062992125984" footer="0.31496062992125984"/>
  <pageSetup paperSize="14" scale="4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V69"/>
  <sheetViews>
    <sheetView showGridLines="0" tabSelected="1" zoomScale="85" zoomScaleNormal="85" workbookViewId="0">
      <selection activeCell="Q7" sqref="Q7"/>
    </sheetView>
  </sheetViews>
  <sheetFormatPr baseColWidth="10" defaultRowHeight="11.25" outlineLevelCol="1"/>
  <cols>
    <col min="1" max="1" width="13.7109375" style="102" customWidth="1"/>
    <col min="2" max="2" width="12.5703125" style="196" customWidth="1"/>
    <col min="3" max="3" width="2.7109375" style="77" customWidth="1"/>
    <col min="4" max="5" width="4.7109375" style="20" bestFit="1" customWidth="1"/>
    <col min="6" max="6" width="4.42578125" style="20" bestFit="1" customWidth="1"/>
    <col min="7" max="7" width="4.5703125" style="20" customWidth="1"/>
    <col min="8" max="8" width="3.140625" style="20" customWidth="1"/>
    <col min="9" max="10" width="4.5703125" style="20" customWidth="1"/>
    <col min="11" max="11" width="27.42578125" style="20" customWidth="1"/>
    <col min="12" max="12" width="21.7109375" style="20" customWidth="1"/>
    <col min="13" max="13" width="21.5703125" style="20" customWidth="1"/>
    <col min="14" max="14" width="20.28515625" style="20" customWidth="1"/>
    <col min="15" max="15" width="21.28515625" style="20" customWidth="1"/>
    <col min="16" max="16" width="22.28515625" style="20" customWidth="1"/>
    <col min="17" max="17" width="11.140625" style="20" customWidth="1"/>
    <col min="18" max="19" width="11.140625" style="20" hidden="1" customWidth="1" outlineLevel="1"/>
    <col min="20" max="20" width="12.7109375" style="20" bestFit="1" customWidth="1" collapsed="1"/>
    <col min="21" max="16384" width="11.42578125" style="20"/>
  </cols>
  <sheetData>
    <row r="1" spans="1:20">
      <c r="A1" s="343" t="s">
        <v>96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</row>
    <row r="2" spans="1:20">
      <c r="A2" s="343" t="s">
        <v>948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20">
      <c r="A3" s="370" t="str">
        <f>+FECHA!A1</f>
        <v>DEL 1 DE ENERO AL 31 DE MAYO DE 2026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0" ht="45">
      <c r="A4" s="177" t="s">
        <v>100</v>
      </c>
      <c r="B4" s="22" t="s">
        <v>6</v>
      </c>
      <c r="C4" s="76" t="s">
        <v>7</v>
      </c>
      <c r="D4" s="21" t="s">
        <v>8</v>
      </c>
      <c r="E4" s="21" t="s">
        <v>9</v>
      </c>
      <c r="F4" s="21" t="s">
        <v>10</v>
      </c>
      <c r="G4" s="21" t="s">
        <v>11</v>
      </c>
      <c r="H4" s="21" t="s">
        <v>12</v>
      </c>
      <c r="I4" s="21" t="s">
        <v>16</v>
      </c>
      <c r="J4" s="21" t="s">
        <v>17</v>
      </c>
      <c r="K4" s="21" t="s">
        <v>18</v>
      </c>
      <c r="L4" s="21" t="s">
        <v>206</v>
      </c>
      <c r="M4" s="21" t="s">
        <v>27</v>
      </c>
      <c r="N4" s="21" t="s">
        <v>207</v>
      </c>
      <c r="O4" s="21" t="s">
        <v>28</v>
      </c>
      <c r="P4" s="21" t="s">
        <v>29</v>
      </c>
      <c r="Q4" s="21" t="s">
        <v>130</v>
      </c>
      <c r="R4" s="21" t="s">
        <v>170</v>
      </c>
      <c r="S4" s="21" t="s">
        <v>177</v>
      </c>
      <c r="T4" s="178" t="s">
        <v>169</v>
      </c>
    </row>
    <row r="5" spans="1:20" s="168" customFormat="1" ht="70.5" customHeight="1">
      <c r="A5" s="372" t="s">
        <v>198</v>
      </c>
      <c r="B5" s="273" t="s">
        <v>762</v>
      </c>
      <c r="C5" s="246" t="s">
        <v>30</v>
      </c>
      <c r="D5" s="246" t="s">
        <v>709</v>
      </c>
      <c r="E5" s="246" t="s">
        <v>50</v>
      </c>
      <c r="F5" s="246" t="s">
        <v>670</v>
      </c>
      <c r="G5" s="246" t="s">
        <v>677</v>
      </c>
      <c r="H5" s="274"/>
      <c r="I5" s="275">
        <v>10</v>
      </c>
      <c r="J5" s="275" t="s">
        <v>33</v>
      </c>
      <c r="K5" s="273" t="s">
        <v>69</v>
      </c>
      <c r="L5" s="264">
        <f>SUMIF('RESERVAS SIIF'!C:C,B5,'RESERVAS SIIF'!P:P)</f>
        <v>27683334</v>
      </c>
      <c r="M5" s="264">
        <f>SUMIF('RESERVAS SIIF'!C:C,'EJECUCION RESERVAS'!B5,'RESERVAS SIIF'!Q:Q)</f>
        <v>27683334</v>
      </c>
      <c r="N5" s="264">
        <f>+L5-M5</f>
        <v>0</v>
      </c>
      <c r="O5" s="264">
        <f>SUMIF('RESERVAS SIIF'!C:C,'EJECUCION RESERVAS'!B5,'RESERVAS SIIF'!R:R)</f>
        <v>27683334</v>
      </c>
      <c r="P5" s="264">
        <f>SUMIF('RESERVAS SIIF'!C:C,'EJECUCION RESERVAS'!B5,'RESERVAS SIIF'!S:S)</f>
        <v>27683334</v>
      </c>
      <c r="Q5" s="265">
        <f t="shared" ref="Q5:Q26" si="0">+M5/L5</f>
        <v>1</v>
      </c>
      <c r="R5" s="266">
        <f t="shared" ref="R5:R34" si="1">+P5/M5</f>
        <v>1</v>
      </c>
      <c r="S5" s="267">
        <f t="shared" ref="S5:S34" si="2">+P5/O5</f>
        <v>1</v>
      </c>
      <c r="T5" s="268">
        <f t="shared" ref="T5:T40" si="3">+P5/L5</f>
        <v>1</v>
      </c>
    </row>
    <row r="6" spans="1:20" s="168" customFormat="1" ht="70.5" customHeight="1">
      <c r="A6" s="373"/>
      <c r="B6" s="273" t="s">
        <v>867</v>
      </c>
      <c r="C6" s="246" t="s">
        <v>30</v>
      </c>
      <c r="D6" s="293" t="s">
        <v>709</v>
      </c>
      <c r="E6" s="293" t="s">
        <v>709</v>
      </c>
      <c r="F6" s="293" t="s">
        <v>697</v>
      </c>
      <c r="G6" s="293" t="s">
        <v>674</v>
      </c>
      <c r="H6" s="274"/>
      <c r="I6" s="275">
        <v>11</v>
      </c>
      <c r="J6" s="275" t="s">
        <v>33</v>
      </c>
      <c r="K6" s="273" t="s">
        <v>727</v>
      </c>
      <c r="L6" s="264">
        <f>SUMIF('RESERVAS SIIF'!C:C,B6,'RESERVAS SIIF'!P:P)</f>
        <v>253338508158</v>
      </c>
      <c r="M6" s="264">
        <f>SUMIF('RESERVAS SIIF'!C:C,'EJECUCION RESERVAS'!B6,'RESERVAS SIIF'!Q:Q)</f>
        <v>207567368545</v>
      </c>
      <c r="N6" s="264">
        <f>+L6-M6</f>
        <v>45771139613</v>
      </c>
      <c r="O6" s="264">
        <f>SUMIF('RESERVAS SIIF'!C:C,'EJECUCION RESERVAS'!B6,'RESERVAS SIIF'!R:R)</f>
        <v>205520542562</v>
      </c>
      <c r="P6" s="264">
        <f>SUMIF('RESERVAS SIIF'!C:C,'EJECUCION RESERVAS'!B6,'RESERVAS SIIF'!S:S)</f>
        <v>205520542562</v>
      </c>
      <c r="Q6" s="265">
        <f t="shared" si="0"/>
        <v>0.81932813946921235</v>
      </c>
      <c r="R6" s="266">
        <f t="shared" si="1"/>
        <v>0.99013897994974942</v>
      </c>
      <c r="S6" s="267">
        <f t="shared" si="2"/>
        <v>1</v>
      </c>
      <c r="T6" s="268">
        <f t="shared" si="3"/>
        <v>0.81124872825817185</v>
      </c>
    </row>
    <row r="7" spans="1:20" s="276" customFormat="1" ht="118.5" customHeight="1">
      <c r="A7" s="373"/>
      <c r="B7" s="273" t="s">
        <v>886</v>
      </c>
      <c r="C7" s="300" t="s">
        <v>52</v>
      </c>
      <c r="D7" s="300" t="s">
        <v>860</v>
      </c>
      <c r="E7" s="300" t="s">
        <v>768</v>
      </c>
      <c r="F7" s="300" t="s">
        <v>34</v>
      </c>
      <c r="G7" s="300" t="s">
        <v>887</v>
      </c>
      <c r="H7" s="274"/>
      <c r="I7" s="293" t="s">
        <v>50</v>
      </c>
      <c r="J7" s="293" t="s">
        <v>33</v>
      </c>
      <c r="K7" s="273" t="s">
        <v>888</v>
      </c>
      <c r="L7" s="264">
        <f>SUMIF('RESERVAS SIIF'!C:C,B7,'RESERVAS SIIF'!P:P)</f>
        <v>51092814.329999998</v>
      </c>
      <c r="M7" s="264">
        <f>SUMIF('RESERVAS SIIF'!C:C,'EJECUCION RESERVAS'!B7,'RESERVAS SIIF'!Q:Q)</f>
        <v>51092814.329999998</v>
      </c>
      <c r="N7" s="264">
        <f>+L7-M7</f>
        <v>0</v>
      </c>
      <c r="O7" s="264">
        <f>SUMIF('RESERVAS SIIF'!C:C,'EJECUCION RESERVAS'!B7,'RESERVAS SIIF'!R:R)</f>
        <v>51092814.329999998</v>
      </c>
      <c r="P7" s="264">
        <f>SUMIF('RESERVAS SIIF'!C:C,'EJECUCION RESERVAS'!B7,'RESERVAS SIIF'!S:S)</f>
        <v>51092814.329999998</v>
      </c>
      <c r="Q7" s="265">
        <f>+M7/L7</f>
        <v>1</v>
      </c>
      <c r="R7" s="266">
        <f t="shared" si="1"/>
        <v>1</v>
      </c>
      <c r="S7" s="267">
        <f t="shared" si="2"/>
        <v>1</v>
      </c>
      <c r="T7" s="268">
        <f t="shared" si="3"/>
        <v>1</v>
      </c>
    </row>
    <row r="8" spans="1:20" s="276" customFormat="1" ht="118.5" customHeight="1">
      <c r="A8" s="373"/>
      <c r="B8" s="273" t="s">
        <v>945</v>
      </c>
      <c r="C8" s="305" t="s">
        <v>52</v>
      </c>
      <c r="D8" s="305" t="s">
        <v>860</v>
      </c>
      <c r="E8" s="305" t="s">
        <v>768</v>
      </c>
      <c r="F8" s="305" t="s">
        <v>35</v>
      </c>
      <c r="G8" s="305" t="s">
        <v>887</v>
      </c>
      <c r="H8" s="274"/>
      <c r="I8" s="309" t="s">
        <v>34</v>
      </c>
      <c r="J8" s="309" t="s">
        <v>33</v>
      </c>
      <c r="K8" s="273" t="s">
        <v>888</v>
      </c>
      <c r="L8" s="264">
        <f>SUMIF('RESERVAS SIIF'!C:C,B8,'RESERVAS SIIF'!P:P)</f>
        <v>6393199523</v>
      </c>
      <c r="M8" s="264">
        <f>SUMIF('RESERVAS SIIF'!C:C,'EJECUCION RESERVAS'!B8,'RESERVAS SIIF'!Q:Q)</f>
        <v>6393199523</v>
      </c>
      <c r="N8" s="264">
        <f>+L8-M8</f>
        <v>0</v>
      </c>
      <c r="O8" s="264">
        <f>SUMIF('RESERVAS SIIF'!C:C,'EJECUCION RESERVAS'!B8,'RESERVAS SIIF'!R:R)</f>
        <v>17931368</v>
      </c>
      <c r="P8" s="264">
        <f>SUMIF('RESERVAS SIIF'!C:C,'EJECUCION RESERVAS'!B8,'RESERVAS SIIF'!S:S)</f>
        <v>17931368</v>
      </c>
      <c r="Q8" s="265">
        <f>+M8/L8</f>
        <v>1</v>
      </c>
      <c r="R8" s="266">
        <f>+P8/M8</f>
        <v>2.8047565128368982E-3</v>
      </c>
      <c r="S8" s="267">
        <f>+P8/O8</f>
        <v>1</v>
      </c>
      <c r="T8" s="268">
        <f>+P8/L8</f>
        <v>2.8047565128368982E-3</v>
      </c>
    </row>
    <row r="9" spans="1:20" ht="11.25" customHeight="1">
      <c r="A9" s="371" t="s">
        <v>198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213">
        <f>+L5+L6+L7+L8</f>
        <v>259810483829.32999</v>
      </c>
      <c r="M9" s="213">
        <f>+M5+M6+M7+M8</f>
        <v>214039344216.32999</v>
      </c>
      <c r="N9" s="213">
        <f>+N5+N6+N7+N8</f>
        <v>45771139613</v>
      </c>
      <c r="O9" s="213">
        <f>+O5+O6+O7+O8</f>
        <v>205617250078.32999</v>
      </c>
      <c r="P9" s="213">
        <f>+P5+P6+P7+P8</f>
        <v>205617250078.32999</v>
      </c>
      <c r="Q9" s="214">
        <f t="shared" si="0"/>
        <v>0.82382874263431516</v>
      </c>
      <c r="R9" s="215">
        <f t="shared" si="1"/>
        <v>0.96065165416743303</v>
      </c>
      <c r="S9" s="216">
        <f t="shared" si="2"/>
        <v>1</v>
      </c>
      <c r="T9" s="217">
        <f t="shared" si="3"/>
        <v>0.79141244436233127</v>
      </c>
    </row>
    <row r="10" spans="1:20" s="168" customFormat="1" ht="85.5" customHeight="1">
      <c r="A10" s="261" t="str">
        <f>A11</f>
        <v>TOTAL DIRECCIÓN DE PROMOCIÓN  Y PREVENCIÓN</v>
      </c>
      <c r="B10" s="263" t="s">
        <v>883</v>
      </c>
      <c r="C10" s="303" t="s">
        <v>52</v>
      </c>
      <c r="D10" s="303" t="s">
        <v>860</v>
      </c>
      <c r="E10" s="303" t="s">
        <v>768</v>
      </c>
      <c r="F10" s="303" t="s">
        <v>50</v>
      </c>
      <c r="G10" s="303" t="s">
        <v>884</v>
      </c>
      <c r="H10" s="270"/>
      <c r="I10" s="293"/>
      <c r="J10" s="293"/>
      <c r="K10" s="234" t="s">
        <v>885</v>
      </c>
      <c r="L10" s="264">
        <f>SUMIF('RESERVAS SIIF'!C:C,B10,'RESERVAS SIIF'!P:P)</f>
        <v>369407432436.21997</v>
      </c>
      <c r="M10" s="264">
        <f>SUMIF('RESERVAS SIIF'!C:C,'EJECUCION RESERVAS'!B10,'RESERVAS SIIF'!Q:Q)</f>
        <v>367612515420.90002</v>
      </c>
      <c r="N10" s="264">
        <f>+L10-M10</f>
        <v>1794917015.3199463</v>
      </c>
      <c r="O10" s="264">
        <f>SUMIF('RESERVAS SIIF'!C:C,'EJECUCION RESERVAS'!B10,'RESERVAS SIIF'!R:R)</f>
        <v>367404476421.90002</v>
      </c>
      <c r="P10" s="264">
        <f>SUMIF('RESERVAS SIIF'!C:C,'EJECUCION RESERVAS'!B10,'RESERVAS SIIF'!S:S)</f>
        <v>367404476421.90002</v>
      </c>
      <c r="Q10" s="265">
        <f>+M10/L10</f>
        <v>0.99514109122417338</v>
      </c>
      <c r="R10" s="266">
        <f t="shared" si="1"/>
        <v>0.99943408075004792</v>
      </c>
      <c r="S10" s="267">
        <f t="shared" si="2"/>
        <v>1</v>
      </c>
      <c r="T10" s="268">
        <f t="shared" si="3"/>
        <v>0.99457792172423121</v>
      </c>
    </row>
    <row r="11" spans="1:20" ht="11.25" customHeight="1">
      <c r="A11" s="368" t="s">
        <v>199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197">
        <f>SUM(L10:L10)</f>
        <v>369407432436.21997</v>
      </c>
      <c r="M11" s="197">
        <f>SUM(M10:M10)</f>
        <v>367612515420.90002</v>
      </c>
      <c r="N11" s="197">
        <f>SUM(N10:N10)</f>
        <v>1794917015.3199463</v>
      </c>
      <c r="O11" s="197">
        <f>SUM(O10:O10)</f>
        <v>367404476421.90002</v>
      </c>
      <c r="P11" s="197">
        <f>SUM(P10:P10)</f>
        <v>367404476421.90002</v>
      </c>
      <c r="Q11" s="189">
        <f t="shared" si="0"/>
        <v>0.99514109122417338</v>
      </c>
      <c r="R11" s="190">
        <f t="shared" si="1"/>
        <v>0.99943408075004792</v>
      </c>
      <c r="S11" s="191">
        <f t="shared" si="2"/>
        <v>1</v>
      </c>
      <c r="T11" s="192">
        <f t="shared" si="3"/>
        <v>0.99457792172423121</v>
      </c>
    </row>
    <row r="12" spans="1:20" s="168" customFormat="1" ht="102.75" customHeight="1">
      <c r="A12" s="373" t="str">
        <f>A14</f>
        <v>TOTAL DIRECCIÓN DE MEDICAMENTOS</v>
      </c>
      <c r="B12" s="263" t="s">
        <v>871</v>
      </c>
      <c r="C12" s="300" t="s">
        <v>52</v>
      </c>
      <c r="D12" s="300" t="s">
        <v>860</v>
      </c>
      <c r="E12" s="300" t="s">
        <v>768</v>
      </c>
      <c r="F12" s="300" t="s">
        <v>861</v>
      </c>
      <c r="G12" s="300" t="s">
        <v>872</v>
      </c>
      <c r="H12" s="270"/>
      <c r="I12" s="293">
        <v>10</v>
      </c>
      <c r="J12" s="293" t="s">
        <v>33</v>
      </c>
      <c r="K12" s="234" t="s">
        <v>873</v>
      </c>
      <c r="L12" s="264">
        <f>SUMIF('RESERVAS SIIF'!C:C,B12,'RESERVAS SIIF'!P:P)</f>
        <v>329633446</v>
      </c>
      <c r="M12" s="264">
        <f>SUMIF('RESERVAS SIIF'!C:C,'EJECUCION RESERVAS'!B12,'RESERVAS SIIF'!Q:Q)</f>
        <v>329633446</v>
      </c>
      <c r="N12" s="264">
        <f>+L12-M12</f>
        <v>0</v>
      </c>
      <c r="O12" s="264">
        <f>SUMIF('RESERVAS SIIF'!C:C,'EJECUCION RESERVAS'!B12,'RESERVAS SIIF'!R:R)</f>
        <v>329633446</v>
      </c>
      <c r="P12" s="264">
        <f>SUMIF('RESERVAS SIIF'!C:C,'EJECUCION RESERVAS'!B12,'RESERVAS SIIF'!S:S)</f>
        <v>329633446</v>
      </c>
      <c r="Q12" s="265">
        <f>+M12/L12</f>
        <v>1</v>
      </c>
      <c r="R12" s="266">
        <f t="shared" si="1"/>
        <v>1</v>
      </c>
      <c r="S12" s="267">
        <f t="shared" si="2"/>
        <v>1</v>
      </c>
      <c r="T12" s="268">
        <f t="shared" si="3"/>
        <v>1</v>
      </c>
    </row>
    <row r="13" spans="1:20" s="168" customFormat="1" ht="102.75" customHeight="1">
      <c r="A13" s="374"/>
      <c r="B13" s="263" t="s">
        <v>874</v>
      </c>
      <c r="C13" s="300" t="s">
        <v>52</v>
      </c>
      <c r="D13" s="300" t="s">
        <v>860</v>
      </c>
      <c r="E13" s="300" t="s">
        <v>768</v>
      </c>
      <c r="F13" s="300" t="s">
        <v>47</v>
      </c>
      <c r="G13" s="300" t="s">
        <v>875</v>
      </c>
      <c r="H13" s="270"/>
      <c r="I13" s="293">
        <v>11</v>
      </c>
      <c r="J13" s="293" t="s">
        <v>33</v>
      </c>
      <c r="K13" s="234" t="s">
        <v>926</v>
      </c>
      <c r="L13" s="264">
        <f>SUMIF('RESERVAS SIIF'!C:C,B13,'RESERVAS SIIF'!P:P)</f>
        <v>207414333</v>
      </c>
      <c r="M13" s="264">
        <f>SUMIF('RESERVAS SIIF'!C:C,'EJECUCION RESERVAS'!B13,'RESERVAS SIIF'!Q:Q)</f>
        <v>207414333</v>
      </c>
      <c r="N13" s="264">
        <f>+L13-M13</f>
        <v>0</v>
      </c>
      <c r="O13" s="264">
        <f>SUMIF('RESERVAS SIIF'!C:C,'EJECUCION RESERVAS'!B13,'RESERVAS SIIF'!R:R)</f>
        <v>207414333</v>
      </c>
      <c r="P13" s="264">
        <f>SUMIF('RESERVAS SIIF'!C:C,'EJECUCION RESERVAS'!B13,'RESERVAS SIIF'!S:S)</f>
        <v>207414333</v>
      </c>
      <c r="Q13" s="265">
        <f>+M13/L13</f>
        <v>1</v>
      </c>
      <c r="R13" s="266">
        <f t="shared" si="1"/>
        <v>1</v>
      </c>
      <c r="S13" s="267">
        <f t="shared" si="2"/>
        <v>1</v>
      </c>
      <c r="T13" s="268">
        <f t="shared" si="3"/>
        <v>1</v>
      </c>
    </row>
    <row r="14" spans="1:20" ht="11.25" customHeight="1">
      <c r="A14" s="368" t="s">
        <v>638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197">
        <f>SUM(L12:L13)</f>
        <v>537047779</v>
      </c>
      <c r="M14" s="197">
        <f>SUM(M12:M13)</f>
        <v>537047779</v>
      </c>
      <c r="N14" s="197">
        <f>SUM(N12:N13)</f>
        <v>0</v>
      </c>
      <c r="O14" s="197">
        <f>SUM(O12:O13)</f>
        <v>537047779</v>
      </c>
      <c r="P14" s="197">
        <f>SUM(P12:P13)</f>
        <v>537047779</v>
      </c>
      <c r="Q14" s="189">
        <f t="shared" si="0"/>
        <v>1</v>
      </c>
      <c r="R14" s="190">
        <f t="shared" si="1"/>
        <v>1</v>
      </c>
      <c r="S14" s="191">
        <f t="shared" si="2"/>
        <v>1</v>
      </c>
      <c r="T14" s="192">
        <f t="shared" si="3"/>
        <v>1</v>
      </c>
    </row>
    <row r="15" spans="1:20" s="168" customFormat="1" ht="125.25" customHeight="1">
      <c r="A15" s="261" t="str">
        <f>A16</f>
        <v>TOTAL DIRECCIÓN DE TALENTO HUMANO</v>
      </c>
      <c r="B15" s="263" t="s">
        <v>893</v>
      </c>
      <c r="C15" s="299" t="s">
        <v>52</v>
      </c>
      <c r="D15" s="299" t="s">
        <v>890</v>
      </c>
      <c r="E15" s="299" t="s">
        <v>768</v>
      </c>
      <c r="F15" s="299" t="s">
        <v>894</v>
      </c>
      <c r="G15" s="299" t="s">
        <v>895</v>
      </c>
      <c r="H15" s="269"/>
      <c r="I15" s="293" t="s">
        <v>50</v>
      </c>
      <c r="J15" s="293" t="s">
        <v>33</v>
      </c>
      <c r="K15" s="234" t="s">
        <v>896</v>
      </c>
      <c r="L15" s="264">
        <f>SUMIF('RESERVAS SIIF'!C:C,B15,'RESERVAS SIIF'!P:P)</f>
        <v>19052012</v>
      </c>
      <c r="M15" s="264">
        <f>SUMIF('RESERVAS SIIF'!C:C,'EJECUCION RESERVAS'!B15,'RESERVAS SIIF'!Q:Q)</f>
        <v>14983334</v>
      </c>
      <c r="N15" s="264">
        <f>+L15-M15</f>
        <v>4068678</v>
      </c>
      <c r="O15" s="264">
        <f>SUMIF('RESERVAS SIIF'!C:C,'EJECUCION RESERVAS'!B15,'RESERVAS SIIF'!R:R)</f>
        <v>14983334</v>
      </c>
      <c r="P15" s="264">
        <f>SUMIF('RESERVAS SIIF'!C:C,'EJECUCION RESERVAS'!B15,'RESERVAS SIIF'!S:S)</f>
        <v>14983334</v>
      </c>
      <c r="Q15" s="265">
        <f>+M15/L15</f>
        <v>0.78644365749927092</v>
      </c>
      <c r="R15" s="266">
        <f t="shared" si="1"/>
        <v>1</v>
      </c>
      <c r="S15" s="267">
        <f t="shared" si="2"/>
        <v>1</v>
      </c>
      <c r="T15" s="268">
        <f t="shared" si="3"/>
        <v>0.78644365749927092</v>
      </c>
    </row>
    <row r="16" spans="1:20">
      <c r="A16" s="368" t="s">
        <v>644</v>
      </c>
      <c r="B16" s="368"/>
      <c r="C16" s="368"/>
      <c r="D16" s="368"/>
      <c r="E16" s="368"/>
      <c r="F16" s="368"/>
      <c r="G16" s="368"/>
      <c r="H16" s="368"/>
      <c r="I16" s="368"/>
      <c r="J16" s="368"/>
      <c r="K16" s="368"/>
      <c r="L16" s="197">
        <f>SUM(L15:L15)</f>
        <v>19052012</v>
      </c>
      <c r="M16" s="197">
        <f>SUM(M15:M15)</f>
        <v>14983334</v>
      </c>
      <c r="N16" s="197">
        <f>SUM(N15:N15)</f>
        <v>4068678</v>
      </c>
      <c r="O16" s="197">
        <f>SUM(O15:O15)</f>
        <v>14983334</v>
      </c>
      <c r="P16" s="197">
        <f>SUM(P15:P15)</f>
        <v>14983334</v>
      </c>
      <c r="Q16" s="189">
        <f t="shared" si="0"/>
        <v>0.78644365749927092</v>
      </c>
      <c r="R16" s="190">
        <f t="shared" si="1"/>
        <v>1</v>
      </c>
      <c r="S16" s="191">
        <f t="shared" si="2"/>
        <v>1</v>
      </c>
      <c r="T16" s="192">
        <f t="shared" si="3"/>
        <v>0.78644365749927092</v>
      </c>
    </row>
    <row r="17" spans="1:256" s="168" customFormat="1" ht="126" customHeight="1">
      <c r="A17" s="372" t="str">
        <f>A20</f>
        <v>TOTAL OFICINA PROMOCIÓN SOCIAL</v>
      </c>
      <c r="B17" s="272" t="s">
        <v>880</v>
      </c>
      <c r="C17" s="302" t="s">
        <v>52</v>
      </c>
      <c r="D17" s="300" t="s">
        <v>860</v>
      </c>
      <c r="E17" s="300" t="s">
        <v>768</v>
      </c>
      <c r="F17" s="300" t="s">
        <v>32</v>
      </c>
      <c r="G17" s="300" t="s">
        <v>881</v>
      </c>
      <c r="H17" s="269"/>
      <c r="I17" s="293">
        <v>10</v>
      </c>
      <c r="J17" s="293" t="s">
        <v>33</v>
      </c>
      <c r="K17" s="234" t="s">
        <v>882</v>
      </c>
      <c r="L17" s="264">
        <f>SUMIF('RESERVAS SIIF'!C:C,B17,'RESERVAS SIIF'!P:P)</f>
        <v>71904537412</v>
      </c>
      <c r="M17" s="264">
        <f>SUMIF('RESERVAS SIIF'!C:C,'EJECUCION RESERVAS'!B17,'RESERVAS SIIF'!Q:Q)</f>
        <v>59513857394</v>
      </c>
      <c r="N17" s="264">
        <f>+L17-M17</f>
        <v>12390680018</v>
      </c>
      <c r="O17" s="264">
        <f>SUMIF('RESERVAS SIIF'!C:C,'EJECUCION RESERVAS'!B17,'RESERVAS SIIF'!R:R)</f>
        <v>59455450075</v>
      </c>
      <c r="P17" s="264">
        <f>SUMIF('RESERVAS SIIF'!C:C,'EJECUCION RESERVAS'!B17,'RESERVAS SIIF'!S:S)</f>
        <v>59455450075</v>
      </c>
      <c r="Q17" s="265">
        <f>+M17/L17</f>
        <v>0.82767874651632001</v>
      </c>
      <c r="R17" s="266">
        <f t="shared" si="1"/>
        <v>0.99901859295368256</v>
      </c>
      <c r="S17" s="267">
        <f t="shared" si="2"/>
        <v>1</v>
      </c>
      <c r="T17" s="268">
        <f t="shared" si="3"/>
        <v>0.82686645676240178</v>
      </c>
    </row>
    <row r="18" spans="1:256" s="168" customFormat="1" ht="83.25" customHeight="1">
      <c r="A18" s="373"/>
      <c r="B18" s="263" t="s">
        <v>852</v>
      </c>
      <c r="C18" s="246" t="s">
        <v>30</v>
      </c>
      <c r="D18" s="246" t="s">
        <v>709</v>
      </c>
      <c r="E18" s="246" t="s">
        <v>32</v>
      </c>
      <c r="F18" s="246"/>
      <c r="G18" s="269"/>
      <c r="H18" s="269"/>
      <c r="I18" s="246">
        <v>10</v>
      </c>
      <c r="J18" s="246" t="s">
        <v>33</v>
      </c>
      <c r="K18" s="234" t="s">
        <v>853</v>
      </c>
      <c r="L18" s="264">
        <f>SUMIF('RESERVAS SIIF'!C:C,B18,'RESERVAS SIIF'!P:P)</f>
        <v>2356350360.52</v>
      </c>
      <c r="M18" s="264">
        <f>SUMIF('RESERVAS SIIF'!C:C,'EJECUCION RESERVAS'!B18,'RESERVAS SIIF'!Q:Q)</f>
        <v>2356350360.52</v>
      </c>
      <c r="N18" s="264">
        <f>+L18-M18</f>
        <v>0</v>
      </c>
      <c r="O18" s="264">
        <f>SUMIF('RESERVAS SIIF'!C:C,'EJECUCION RESERVAS'!B18,'RESERVAS SIIF'!R:R)</f>
        <v>2356350360.52</v>
      </c>
      <c r="P18" s="264">
        <f>SUMIF('RESERVAS SIIF'!C:C,'EJECUCION RESERVAS'!B18,'RESERVAS SIIF'!S:S)</f>
        <v>2356350360.52</v>
      </c>
      <c r="Q18" s="265">
        <f t="shared" si="0"/>
        <v>1</v>
      </c>
      <c r="R18" s="266">
        <f t="shared" si="1"/>
        <v>1</v>
      </c>
      <c r="S18" s="267">
        <f t="shared" si="2"/>
        <v>1</v>
      </c>
      <c r="T18" s="268">
        <f t="shared" si="3"/>
        <v>1</v>
      </c>
    </row>
    <row r="19" spans="1:256" s="168" customFormat="1" ht="83.25" customHeight="1">
      <c r="A19" s="374"/>
      <c r="B19" s="263" t="s">
        <v>728</v>
      </c>
      <c r="C19" s="305" t="s">
        <v>30</v>
      </c>
      <c r="D19" s="305" t="s">
        <v>709</v>
      </c>
      <c r="E19" s="305" t="s">
        <v>709</v>
      </c>
      <c r="F19" s="305" t="s">
        <v>697</v>
      </c>
      <c r="G19" s="305" t="s">
        <v>677</v>
      </c>
      <c r="H19" s="269"/>
      <c r="I19" s="309">
        <v>10</v>
      </c>
      <c r="J19" s="309" t="s">
        <v>33</v>
      </c>
      <c r="K19" s="234" t="s">
        <v>853</v>
      </c>
      <c r="L19" s="264">
        <f>SUMIF('RESERVAS SIIF'!C:C,B19,'RESERVAS SIIF'!P:P)</f>
        <v>701150364</v>
      </c>
      <c r="M19" s="264">
        <f>SUMIF('RESERVAS SIIF'!C:C,'EJECUCION RESERVAS'!B19,'RESERVAS SIIF'!Q:Q)</f>
        <v>701150364</v>
      </c>
      <c r="N19" s="264">
        <f>+L19-M19</f>
        <v>0</v>
      </c>
      <c r="O19" s="264">
        <f>SUMIF('RESERVAS SIIF'!C:C,'EJECUCION RESERVAS'!B19,'RESERVAS SIIF'!R:R)</f>
        <v>701150364</v>
      </c>
      <c r="P19" s="264">
        <f>SUMIF('RESERVAS SIIF'!C:C,'EJECUCION RESERVAS'!B19,'RESERVAS SIIF'!S:S)</f>
        <v>701150364</v>
      </c>
      <c r="Q19" s="265">
        <f>+M19/L19</f>
        <v>1</v>
      </c>
      <c r="R19" s="266">
        <f>+P19/M19</f>
        <v>1</v>
      </c>
      <c r="S19" s="267">
        <f>+P19/O19</f>
        <v>1</v>
      </c>
      <c r="T19" s="268">
        <f>+P19/L19</f>
        <v>1</v>
      </c>
    </row>
    <row r="20" spans="1:256">
      <c r="A20" s="368" t="s">
        <v>643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197">
        <f>+L17+L18+L19</f>
        <v>74962038136.520004</v>
      </c>
      <c r="M20" s="197">
        <f>+M17+M18+M19</f>
        <v>62571358118.519997</v>
      </c>
      <c r="N20" s="197">
        <f>+N17+N18+N19</f>
        <v>12390680018</v>
      </c>
      <c r="O20" s="197">
        <f>+O17+O18+O19</f>
        <v>62512950799.519997</v>
      </c>
      <c r="P20" s="197">
        <f>+P17+P18+P19</f>
        <v>62512950799.519997</v>
      </c>
      <c r="Q20" s="189">
        <f t="shared" si="0"/>
        <v>0.83470726882539881</v>
      </c>
      <c r="R20" s="190">
        <f t="shared" si="1"/>
        <v>0.99906654864531841</v>
      </c>
      <c r="S20" s="191">
        <f t="shared" si="2"/>
        <v>1</v>
      </c>
      <c r="T20" s="192">
        <f t="shared" si="3"/>
        <v>0.83392811019455115</v>
      </c>
    </row>
    <row r="21" spans="1:256" s="168" customFormat="1" ht="119.25" customHeight="1">
      <c r="A21" s="261" t="str">
        <f>A22</f>
        <v>TOTAL OTIC</v>
      </c>
      <c r="B21" s="262" t="s">
        <v>910</v>
      </c>
      <c r="C21" s="300" t="s">
        <v>52</v>
      </c>
      <c r="D21" s="300" t="s">
        <v>667</v>
      </c>
      <c r="E21" s="300" t="s">
        <v>768</v>
      </c>
      <c r="F21" s="300" t="s">
        <v>911</v>
      </c>
      <c r="G21" s="300" t="s">
        <v>912</v>
      </c>
      <c r="H21" s="269"/>
      <c r="I21" s="293" t="s">
        <v>50</v>
      </c>
      <c r="J21" s="293" t="s">
        <v>33</v>
      </c>
      <c r="K21" s="234" t="s">
        <v>913</v>
      </c>
      <c r="L21" s="264">
        <f>SUMIF('RESERVAS SIIF'!C:C,B21,'RESERVAS SIIF'!P:P)</f>
        <v>25685857890.240002</v>
      </c>
      <c r="M21" s="264">
        <f>SUMIF('RESERVAS SIIF'!C:C,'EJECUCION RESERVAS'!B21,'RESERVAS SIIF'!Q:Q)</f>
        <v>25544291119.240002</v>
      </c>
      <c r="N21" s="264">
        <f>+L21-M21</f>
        <v>141566771</v>
      </c>
      <c r="O21" s="264">
        <f>SUMIF('RESERVAS SIIF'!C:C,'EJECUCION RESERVAS'!B21,'RESERVAS SIIF'!R:R)</f>
        <v>25544291119.240002</v>
      </c>
      <c r="P21" s="264">
        <f>SUMIF('RESERVAS SIIF'!C:C,'EJECUCION RESERVAS'!B21,'RESERVAS SIIF'!S:S)</f>
        <v>25544291119.240002</v>
      </c>
      <c r="Q21" s="265">
        <f>+M21/L21</f>
        <v>0.99448853249889735</v>
      </c>
      <c r="R21" s="266">
        <f t="shared" si="1"/>
        <v>1</v>
      </c>
      <c r="S21" s="267">
        <f t="shared" si="2"/>
        <v>1</v>
      </c>
      <c r="T21" s="268">
        <f t="shared" si="3"/>
        <v>0.99448853249889735</v>
      </c>
    </row>
    <row r="22" spans="1:256" s="159" customFormat="1">
      <c r="A22" s="369" t="s">
        <v>200</v>
      </c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197">
        <f>SUM(L21)</f>
        <v>25685857890.240002</v>
      </c>
      <c r="M22" s="197">
        <f>SUM(M21)</f>
        <v>25544291119.240002</v>
      </c>
      <c r="N22" s="197">
        <f>SUM(N21)</f>
        <v>141566771</v>
      </c>
      <c r="O22" s="197">
        <f>SUM(O21)</f>
        <v>25544291119.240002</v>
      </c>
      <c r="P22" s="197">
        <f>SUM(P21)</f>
        <v>25544291119.240002</v>
      </c>
      <c r="Q22" s="189">
        <f t="shared" si="0"/>
        <v>0.99448853249889735</v>
      </c>
      <c r="R22" s="190">
        <f t="shared" si="1"/>
        <v>1</v>
      </c>
      <c r="S22" s="191">
        <f t="shared" si="2"/>
        <v>1</v>
      </c>
      <c r="T22" s="192">
        <f t="shared" si="3"/>
        <v>0.99448853249889735</v>
      </c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</row>
    <row r="23" spans="1:256" s="169" customFormat="1" ht="88.5" customHeight="1">
      <c r="A23" s="372" t="str">
        <f>A26</f>
        <v>TOTAL DIRECCIÓN DE PRESTACIÓN DE SERVICIOS Y ATENCIÓN PRIMARIA</v>
      </c>
      <c r="B23" s="262" t="s">
        <v>738</v>
      </c>
      <c r="C23" s="293" t="s">
        <v>30</v>
      </c>
      <c r="D23" s="293" t="s">
        <v>709</v>
      </c>
      <c r="E23" s="293" t="s">
        <v>709</v>
      </c>
      <c r="F23" s="293" t="s">
        <v>735</v>
      </c>
      <c r="G23" s="293" t="s">
        <v>739</v>
      </c>
      <c r="H23" s="263"/>
      <c r="I23" s="293"/>
      <c r="J23" s="293"/>
      <c r="K23" s="263" t="s">
        <v>847</v>
      </c>
      <c r="L23" s="264">
        <f>SUMIF('RESERVAS SIIF'!C:C,B23,'RESERVAS SIIF'!P:P)</f>
        <v>451732244947.02002</v>
      </c>
      <c r="M23" s="264">
        <f>SUMIF('RESERVAS SIIF'!C:C,'EJECUCION RESERVAS'!B23,'RESERVAS SIIF'!Q:Q)</f>
        <v>451732243947.02002</v>
      </c>
      <c r="N23" s="264">
        <f>+L23-M23</f>
        <v>1000</v>
      </c>
      <c r="O23" s="264">
        <f>SUMIF('RESERVAS SIIF'!C:C,'EJECUCION RESERVAS'!B23,'RESERVAS SIIF'!R:R)</f>
        <v>0</v>
      </c>
      <c r="P23" s="264">
        <f>SUMIF('RESERVAS SIIF'!C:C,'EJECUCION RESERVAS'!B23,'RESERVAS SIIF'!S:S)</f>
        <v>0</v>
      </c>
      <c r="Q23" s="265">
        <f t="shared" si="0"/>
        <v>0.99999999778629922</v>
      </c>
      <c r="R23" s="266">
        <f t="shared" si="1"/>
        <v>0</v>
      </c>
      <c r="S23" s="267" t="e">
        <f t="shared" si="2"/>
        <v>#DIV/0!</v>
      </c>
      <c r="T23" s="268">
        <f t="shared" si="3"/>
        <v>0</v>
      </c>
    </row>
    <row r="24" spans="1:256" s="169" customFormat="1" ht="104.25" customHeight="1">
      <c r="A24" s="373"/>
      <c r="B24" s="262" t="s">
        <v>901</v>
      </c>
      <c r="C24" s="300" t="s">
        <v>52</v>
      </c>
      <c r="D24" s="300" t="s">
        <v>890</v>
      </c>
      <c r="E24" s="300" t="s">
        <v>768</v>
      </c>
      <c r="F24" s="300" t="s">
        <v>45</v>
      </c>
      <c r="G24" s="300" t="s">
        <v>902</v>
      </c>
      <c r="H24" s="263"/>
      <c r="I24" s="293" t="s">
        <v>50</v>
      </c>
      <c r="J24" s="293" t="s">
        <v>33</v>
      </c>
      <c r="K24" s="263" t="s">
        <v>903</v>
      </c>
      <c r="L24" s="264">
        <f>SUMIF('RESERVAS SIIF'!C:C,B24,'RESERVAS SIIF'!P:P)</f>
        <v>706157854</v>
      </c>
      <c r="M24" s="264">
        <f>SUMIF('RESERVAS SIIF'!C:C,'EJECUCION RESERVAS'!B24,'RESERVAS SIIF'!Q:Q)</f>
        <v>436157854</v>
      </c>
      <c r="N24" s="264">
        <f>+L24-M24</f>
        <v>270000000</v>
      </c>
      <c r="O24" s="264">
        <f>SUMIF('RESERVAS SIIF'!C:C,'EJECUCION RESERVAS'!B24,'RESERVAS SIIF'!R:R)</f>
        <v>436157854</v>
      </c>
      <c r="P24" s="264">
        <f>SUMIF('RESERVAS SIIF'!C:C,'EJECUCION RESERVAS'!B24,'RESERVAS SIIF'!S:S)</f>
        <v>436157854</v>
      </c>
      <c r="Q24" s="265">
        <f>+M24/L24</f>
        <v>0.6176492288932327</v>
      </c>
      <c r="R24" s="266">
        <f t="shared" si="1"/>
        <v>1</v>
      </c>
      <c r="S24" s="267">
        <f t="shared" si="2"/>
        <v>1</v>
      </c>
      <c r="T24" s="268">
        <f t="shared" si="3"/>
        <v>0.6176492288932327</v>
      </c>
    </row>
    <row r="25" spans="1:256" s="169" customFormat="1" ht="104.25" customHeight="1">
      <c r="A25" s="374"/>
      <c r="B25" s="262" t="s">
        <v>922</v>
      </c>
      <c r="C25" s="305" t="s">
        <v>52</v>
      </c>
      <c r="D25" s="305" t="s">
        <v>890</v>
      </c>
      <c r="E25" s="305" t="s">
        <v>768</v>
      </c>
      <c r="F25" s="305" t="s">
        <v>47</v>
      </c>
      <c r="G25" s="305" t="s">
        <v>899</v>
      </c>
      <c r="H25" s="263"/>
      <c r="I25" s="309">
        <v>10</v>
      </c>
      <c r="J25" s="309" t="s">
        <v>33</v>
      </c>
      <c r="K25" s="263" t="s">
        <v>953</v>
      </c>
      <c r="L25" s="264">
        <f>SUMIF('RESERVAS SIIF'!C:C,B25,'RESERVAS SIIF'!P:P)</f>
        <v>660911228263</v>
      </c>
      <c r="M25" s="264">
        <f>SUMIF('RESERVAS SIIF'!C:C,'EJECUCION RESERVAS'!B25,'RESERVAS SIIF'!Q:Q)</f>
        <v>326001061530</v>
      </c>
      <c r="N25" s="264">
        <f>+L25-M25</f>
        <v>334910166733</v>
      </c>
      <c r="O25" s="264">
        <f>SUMIF('RESERVAS SIIF'!C:C,'EJECUCION RESERVAS'!B25,'RESERVAS SIIF'!R:R)</f>
        <v>326001061530</v>
      </c>
      <c r="P25" s="264">
        <f>SUMIF('RESERVAS SIIF'!C:C,'EJECUCION RESERVAS'!B25,'RESERVAS SIIF'!S:S)</f>
        <v>326001061530</v>
      </c>
      <c r="Q25" s="265">
        <f>+M25/L25</f>
        <v>0.49325998347280708</v>
      </c>
      <c r="R25" s="266">
        <f>+P25/M25</f>
        <v>1</v>
      </c>
      <c r="S25" s="267">
        <f>+P25/O25</f>
        <v>1</v>
      </c>
      <c r="T25" s="268">
        <f>+P25/L25</f>
        <v>0.49325998347280708</v>
      </c>
    </row>
    <row r="26" spans="1:256" s="101" customFormat="1">
      <c r="A26" s="369" t="s">
        <v>639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197">
        <f>+L23+L24+L25</f>
        <v>1113349631064.02</v>
      </c>
      <c r="M26" s="197">
        <f>+M23+M24+M25</f>
        <v>778169463331.02002</v>
      </c>
      <c r="N26" s="197">
        <f>+N23+N24+N25</f>
        <v>335180167733</v>
      </c>
      <c r="O26" s="197">
        <f>+O23+O24+O25</f>
        <v>326437219384</v>
      </c>
      <c r="P26" s="197">
        <f>+P23+P24+P25</f>
        <v>326437219384</v>
      </c>
      <c r="Q26" s="189">
        <f t="shared" si="0"/>
        <v>0.69894437615911298</v>
      </c>
      <c r="R26" s="190">
        <f t="shared" si="1"/>
        <v>0.41949374110191623</v>
      </c>
      <c r="S26" s="191">
        <f t="shared" si="2"/>
        <v>1</v>
      </c>
      <c r="T26" s="192">
        <f t="shared" si="3"/>
        <v>0.29320279117713127</v>
      </c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</row>
    <row r="27" spans="1:256" s="168" customFormat="1" ht="107.25" customHeight="1">
      <c r="A27" s="261" t="s">
        <v>189</v>
      </c>
      <c r="B27" s="262" t="s">
        <v>889</v>
      </c>
      <c r="C27" s="300" t="s">
        <v>52</v>
      </c>
      <c r="D27" s="300" t="s">
        <v>890</v>
      </c>
      <c r="E27" s="300" t="s">
        <v>768</v>
      </c>
      <c r="F27" s="300" t="s">
        <v>861</v>
      </c>
      <c r="G27" s="300" t="s">
        <v>891</v>
      </c>
      <c r="H27" s="269"/>
      <c r="I27" s="293" t="s">
        <v>50</v>
      </c>
      <c r="J27" s="293" t="s">
        <v>33</v>
      </c>
      <c r="K27" s="234" t="s">
        <v>892</v>
      </c>
      <c r="L27" s="264">
        <f>SUMIF('RESERVAS SIIF'!C:C,B27,'RESERVAS SIIF'!P:P)</f>
        <v>223842875</v>
      </c>
      <c r="M27" s="264">
        <f>SUMIF('RESERVAS SIIF'!C:C,'EJECUCION RESERVAS'!B27,'RESERVAS SIIF'!Q:Q)</f>
        <v>223842875</v>
      </c>
      <c r="N27" s="264">
        <f>+L27-M27</f>
        <v>0</v>
      </c>
      <c r="O27" s="264">
        <f>SUMIF('RESERVAS SIIF'!C:C,'EJECUCION RESERVAS'!B27,'RESERVAS SIIF'!R:R)</f>
        <v>223842875</v>
      </c>
      <c r="P27" s="264">
        <f>SUMIF('RESERVAS SIIF'!C:C,'EJECUCION RESERVAS'!B27,'RESERVAS SIIF'!S:S)</f>
        <v>223842875</v>
      </c>
      <c r="Q27" s="265">
        <f>+M27/L27</f>
        <v>1</v>
      </c>
      <c r="R27" s="266">
        <f t="shared" si="1"/>
        <v>1</v>
      </c>
      <c r="S27" s="267">
        <f t="shared" si="2"/>
        <v>1</v>
      </c>
      <c r="T27" s="268">
        <f t="shared" si="3"/>
        <v>1</v>
      </c>
    </row>
    <row r="28" spans="1:256">
      <c r="A28" s="367" t="str">
        <f>A27</f>
        <v>OFICINA DE CALIDAD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197">
        <f>L27</f>
        <v>223842875</v>
      </c>
      <c r="M28" s="197">
        <f>M27</f>
        <v>223842875</v>
      </c>
      <c r="N28" s="197">
        <f>N27</f>
        <v>0</v>
      </c>
      <c r="O28" s="197">
        <f>O27</f>
        <v>223842875</v>
      </c>
      <c r="P28" s="197">
        <f>P27</f>
        <v>223842875</v>
      </c>
      <c r="Q28" s="189">
        <f t="shared" ref="Q28:Q34" si="4">+M28/L28</f>
        <v>1</v>
      </c>
      <c r="R28" s="190">
        <f t="shared" si="1"/>
        <v>1</v>
      </c>
      <c r="S28" s="191">
        <f t="shared" si="2"/>
        <v>1</v>
      </c>
      <c r="T28" s="192">
        <f t="shared" si="3"/>
        <v>1</v>
      </c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8"/>
      <c r="HN28" s="168"/>
      <c r="HO28" s="168"/>
      <c r="HP28" s="168"/>
      <c r="HQ28" s="168"/>
      <c r="HR28" s="168"/>
      <c r="HS28" s="168"/>
      <c r="HT28" s="168"/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</row>
    <row r="29" spans="1:256" s="168" customFormat="1" ht="94.5" customHeight="1">
      <c r="A29" s="261" t="str">
        <f>A30</f>
        <v>TOTAL DIRECCIÓN DE ASEGURAMIENTO EN SALUD, RIESGOS PROFESIONALES Y PENSIONES.</v>
      </c>
      <c r="B29" s="262" t="s">
        <v>897</v>
      </c>
      <c r="C29" s="300" t="s">
        <v>52</v>
      </c>
      <c r="D29" s="300" t="s">
        <v>890</v>
      </c>
      <c r="E29" s="300" t="s">
        <v>768</v>
      </c>
      <c r="F29" s="300" t="s">
        <v>898</v>
      </c>
      <c r="G29" s="300" t="s">
        <v>899</v>
      </c>
      <c r="H29" s="270"/>
      <c r="I29" s="293" t="s">
        <v>50</v>
      </c>
      <c r="J29" s="293" t="s">
        <v>33</v>
      </c>
      <c r="K29" s="234" t="s">
        <v>900</v>
      </c>
      <c r="L29" s="264">
        <f>SUMIF('RESERVAS SIIF'!C:C,B29,'RESERVAS SIIF'!P:P)</f>
        <v>1652677869.27</v>
      </c>
      <c r="M29" s="264">
        <f>SUMIF('RESERVAS SIIF'!C:C,'EJECUCION RESERVAS'!B29,'RESERVAS SIIF'!Q:Q)</f>
        <v>1651628820.27</v>
      </c>
      <c r="N29" s="264">
        <f>+L29-M29</f>
        <v>1049049</v>
      </c>
      <c r="O29" s="264">
        <f>SUMIF('RESERVAS SIIF'!C:C,'EJECUCION RESERVAS'!B29,'RESERVAS SIIF'!R:R)</f>
        <v>1651628820.27</v>
      </c>
      <c r="P29" s="264">
        <f>SUMIF('RESERVAS SIIF'!C:C,'EJECUCION RESERVAS'!B29,'RESERVAS SIIF'!S:S)</f>
        <v>1651628820.27</v>
      </c>
      <c r="Q29" s="265">
        <f>+M29/L29</f>
        <v>0.99936524290697781</v>
      </c>
      <c r="R29" s="266">
        <f t="shared" si="1"/>
        <v>1</v>
      </c>
      <c r="S29" s="267">
        <f t="shared" si="2"/>
        <v>1</v>
      </c>
      <c r="T29" s="268">
        <f t="shared" si="3"/>
        <v>0.99936524290697781</v>
      </c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</row>
    <row r="30" spans="1:256" s="101" customFormat="1">
      <c r="A30" s="218" t="s">
        <v>832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197">
        <f>L29</f>
        <v>1652677869.27</v>
      </c>
      <c r="M30" s="197">
        <f>M29</f>
        <v>1651628820.27</v>
      </c>
      <c r="N30" s="197">
        <f>N29</f>
        <v>1049049</v>
      </c>
      <c r="O30" s="197">
        <f>O29</f>
        <v>1651628820.27</v>
      </c>
      <c r="P30" s="197">
        <f>P29</f>
        <v>1651628820.27</v>
      </c>
      <c r="Q30" s="189">
        <f t="shared" si="4"/>
        <v>0.99936524290697781</v>
      </c>
      <c r="R30" s="190">
        <f t="shared" si="1"/>
        <v>1</v>
      </c>
      <c r="S30" s="191">
        <f t="shared" si="2"/>
        <v>1</v>
      </c>
      <c r="T30" s="192">
        <f t="shared" si="3"/>
        <v>0.99936524290697781</v>
      </c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  <c r="ET30" s="169"/>
      <c r="EU30" s="169"/>
      <c r="EV30" s="169"/>
      <c r="EW30" s="169"/>
      <c r="EX30" s="169"/>
      <c r="EY30" s="169"/>
      <c r="EZ30" s="169"/>
      <c r="FA30" s="169"/>
      <c r="FB30" s="169"/>
      <c r="FC30" s="169"/>
      <c r="FD30" s="169"/>
      <c r="FE30" s="169"/>
      <c r="FF30" s="169"/>
      <c r="FG30" s="169"/>
      <c r="FH30" s="169"/>
      <c r="FI30" s="169"/>
      <c r="FJ30" s="169"/>
      <c r="FK30" s="169"/>
      <c r="FL30" s="169"/>
      <c r="FM30" s="169"/>
      <c r="FN30" s="169"/>
      <c r="FO30" s="169"/>
      <c r="FP30" s="169"/>
      <c r="FQ30" s="169"/>
      <c r="FR30" s="169"/>
      <c r="FS30" s="169"/>
      <c r="FT30" s="169"/>
      <c r="FU30" s="169"/>
      <c r="FV30" s="169"/>
      <c r="FW30" s="169"/>
      <c r="FX30" s="169"/>
      <c r="FY30" s="169"/>
      <c r="FZ30" s="169"/>
      <c r="GA30" s="169"/>
      <c r="GB30" s="169"/>
      <c r="GC30" s="169"/>
      <c r="GD30" s="169"/>
      <c r="GE30" s="169"/>
      <c r="GF30" s="169"/>
      <c r="GG30" s="169"/>
      <c r="GH30" s="169"/>
      <c r="GI30" s="169"/>
      <c r="GJ30" s="169"/>
      <c r="GK30" s="169"/>
      <c r="GL30" s="169"/>
      <c r="GM30" s="169"/>
      <c r="GN30" s="169"/>
      <c r="GO30" s="169"/>
      <c r="GP30" s="169"/>
      <c r="GQ30" s="169"/>
      <c r="GR30" s="169"/>
      <c r="GS30" s="169"/>
      <c r="GT30" s="169"/>
      <c r="GU30" s="169"/>
      <c r="GV30" s="169"/>
      <c r="GW30" s="169"/>
      <c r="GX30" s="169"/>
      <c r="GY30" s="169"/>
      <c r="GZ30" s="169"/>
      <c r="HA30" s="169"/>
      <c r="HB30" s="169"/>
      <c r="HC30" s="169"/>
      <c r="HD30" s="169"/>
      <c r="HE30" s="169"/>
      <c r="HF30" s="169"/>
      <c r="HG30" s="169"/>
      <c r="HH30" s="169"/>
      <c r="HI30" s="169"/>
      <c r="HJ30" s="169"/>
      <c r="HK30" s="169"/>
      <c r="HL30" s="169"/>
      <c r="HM30" s="169"/>
      <c r="HN30" s="169"/>
      <c r="HO30" s="169"/>
      <c r="HP30" s="169"/>
      <c r="HQ30" s="169"/>
      <c r="HR30" s="169"/>
      <c r="HS30" s="169"/>
      <c r="HT30" s="169"/>
      <c r="HU30" s="169"/>
      <c r="HV30" s="169"/>
      <c r="HW30" s="169"/>
      <c r="HX30" s="169"/>
      <c r="HY30" s="169"/>
      <c r="HZ30" s="169"/>
      <c r="IA30" s="169"/>
      <c r="IB30" s="169"/>
      <c r="IC30" s="169"/>
      <c r="ID30" s="169"/>
      <c r="IE30" s="169"/>
      <c r="IF30" s="169"/>
      <c r="IG30" s="169"/>
      <c r="IH30" s="169"/>
      <c r="II30" s="169"/>
      <c r="IJ30" s="169"/>
      <c r="IK30" s="169"/>
      <c r="IL30" s="169"/>
      <c r="IM30" s="169"/>
      <c r="IN30" s="169"/>
      <c r="IO30" s="169"/>
      <c r="IP30" s="169"/>
      <c r="IQ30" s="169"/>
      <c r="IR30" s="169"/>
      <c r="IS30" s="169"/>
      <c r="IT30" s="169"/>
      <c r="IU30" s="169"/>
      <c r="IV30" s="169"/>
    </row>
    <row r="31" spans="1:256" s="169" customFormat="1" ht="90" customHeight="1">
      <c r="A31" s="261" t="str">
        <f>A32</f>
        <v>DIRECCIÓN DE EPIDEMIOLOGÍA Y DEMOGRAFÍA</v>
      </c>
      <c r="B31" s="262" t="s">
        <v>877</v>
      </c>
      <c r="C31" s="300" t="s">
        <v>52</v>
      </c>
      <c r="D31" s="300" t="s">
        <v>860</v>
      </c>
      <c r="E31" s="300" t="s">
        <v>768</v>
      </c>
      <c r="F31" s="300" t="s">
        <v>42</v>
      </c>
      <c r="G31" s="300" t="s">
        <v>878</v>
      </c>
      <c r="H31" s="270"/>
      <c r="I31" s="293">
        <v>12</v>
      </c>
      <c r="J31" s="271" t="s">
        <v>33</v>
      </c>
      <c r="K31" s="234" t="s">
        <v>879</v>
      </c>
      <c r="L31" s="264">
        <f>SUMIF('RESERVAS SIIF'!C:C,B31,'RESERVAS SIIF'!P:P)</f>
        <v>14487382933</v>
      </c>
      <c r="M31" s="264">
        <f>SUMIF('RESERVAS SIIF'!C:C,'EJECUCION RESERVAS'!B31,'RESERVAS SIIF'!Q:Q)</f>
        <v>7420826181</v>
      </c>
      <c r="N31" s="264">
        <f>+L31-M31</f>
        <v>7066556752</v>
      </c>
      <c r="O31" s="264">
        <f>SUMIF('RESERVAS SIIF'!C:C,'EJECUCION RESERVAS'!B31,'RESERVAS SIIF'!R:R)</f>
        <v>7420826181</v>
      </c>
      <c r="P31" s="264">
        <f>SUMIF('RESERVAS SIIF'!C:C,'EJECUCION RESERVAS'!B31,'RESERVAS SIIF'!S:S)</f>
        <v>7420826181</v>
      </c>
      <c r="Q31" s="265">
        <f>+M31/L31</f>
        <v>0.51222682628872296</v>
      </c>
      <c r="R31" s="266">
        <f t="shared" si="1"/>
        <v>1</v>
      </c>
      <c r="S31" s="267">
        <f t="shared" si="2"/>
        <v>1</v>
      </c>
      <c r="T31" s="268">
        <f t="shared" si="3"/>
        <v>0.51222682628872296</v>
      </c>
    </row>
    <row r="32" spans="1:256" s="101" customFormat="1">
      <c r="A32" s="367" t="s">
        <v>642</v>
      </c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197">
        <f>L31</f>
        <v>14487382933</v>
      </c>
      <c r="M32" s="197">
        <f>M31</f>
        <v>7420826181</v>
      </c>
      <c r="N32" s="197">
        <f>N31</f>
        <v>7066556752</v>
      </c>
      <c r="O32" s="197">
        <f>O31</f>
        <v>7420826181</v>
      </c>
      <c r="P32" s="197">
        <f>P31</f>
        <v>7420826181</v>
      </c>
      <c r="Q32" s="189">
        <f t="shared" si="4"/>
        <v>0.51222682628872296</v>
      </c>
      <c r="R32" s="190">
        <f t="shared" si="1"/>
        <v>1</v>
      </c>
      <c r="S32" s="191">
        <f t="shared" si="2"/>
        <v>1</v>
      </c>
      <c r="T32" s="192">
        <f t="shared" si="3"/>
        <v>0.51222682628872296</v>
      </c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</row>
    <row r="33" spans="1:256" s="169" customFormat="1" ht="116.25" customHeight="1">
      <c r="A33" s="261" t="str">
        <f>A34</f>
        <v>OFICINA ASESORA DE PLANEACIÓN Y ESTUDIOS SECTORIALES Y OFICINA DE COOPERACIÓN INTERNACIONAL</v>
      </c>
      <c r="B33" s="262" t="s">
        <v>907</v>
      </c>
      <c r="C33" s="299" t="s">
        <v>52</v>
      </c>
      <c r="D33" s="299" t="s">
        <v>667</v>
      </c>
      <c r="E33" s="299" t="s">
        <v>768</v>
      </c>
      <c r="F33" s="299" t="s">
        <v>39</v>
      </c>
      <c r="G33" s="299" t="s">
        <v>908</v>
      </c>
      <c r="H33" s="263"/>
      <c r="I33" s="293" t="s">
        <v>50</v>
      </c>
      <c r="J33" s="293" t="s">
        <v>33</v>
      </c>
      <c r="K33" s="263" t="s">
        <v>909</v>
      </c>
      <c r="L33" s="264">
        <f>SUMIF('RESERVAS SIIF'!C:C,B33,'RESERVAS SIIF'!P:P)</f>
        <v>41849179</v>
      </c>
      <c r="M33" s="264">
        <f>SUMIF('RESERVAS SIIF'!C:C,'EJECUCION RESERVAS'!B33,'RESERVAS SIIF'!Q:Q)</f>
        <v>41849179</v>
      </c>
      <c r="N33" s="264">
        <f>+L33-M33</f>
        <v>0</v>
      </c>
      <c r="O33" s="264">
        <f>SUMIF('RESERVAS SIIF'!C:C,'EJECUCION RESERVAS'!B33,'RESERVAS SIIF'!R:R)</f>
        <v>41849179</v>
      </c>
      <c r="P33" s="264">
        <f>SUMIF('RESERVAS SIIF'!C:C,'EJECUCION RESERVAS'!B33,'RESERVAS SIIF'!S:S)</f>
        <v>41849179</v>
      </c>
      <c r="Q33" s="265">
        <f>+M33/L33</f>
        <v>1</v>
      </c>
      <c r="R33" s="266">
        <f t="shared" si="1"/>
        <v>1</v>
      </c>
      <c r="S33" s="267">
        <f t="shared" si="2"/>
        <v>1</v>
      </c>
      <c r="T33" s="268">
        <f t="shared" si="3"/>
        <v>1</v>
      </c>
    </row>
    <row r="34" spans="1:256" s="101" customFormat="1" ht="27" customHeight="1">
      <c r="A34" s="375" t="s">
        <v>927</v>
      </c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197">
        <f>SUM(L33:L33)</f>
        <v>41849179</v>
      </c>
      <c r="M34" s="197">
        <f>SUM(M33:M33)</f>
        <v>41849179</v>
      </c>
      <c r="N34" s="197">
        <f>SUM(N33:N33)</f>
        <v>0</v>
      </c>
      <c r="O34" s="197">
        <f>SUM(O33:O33)</f>
        <v>41849179</v>
      </c>
      <c r="P34" s="197">
        <f>SUM(P33:P33)</f>
        <v>41849179</v>
      </c>
      <c r="Q34" s="189">
        <f t="shared" si="4"/>
        <v>1</v>
      </c>
      <c r="R34" s="190">
        <f t="shared" si="1"/>
        <v>1</v>
      </c>
      <c r="S34" s="191">
        <f t="shared" si="2"/>
        <v>1</v>
      </c>
      <c r="T34" s="192">
        <f t="shared" si="3"/>
        <v>1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s="101" customFormat="1" ht="53.25" customHeight="1">
      <c r="A35" s="372" t="s">
        <v>111</v>
      </c>
      <c r="B35" s="262" t="s">
        <v>757</v>
      </c>
      <c r="C35" s="293" t="s">
        <v>30</v>
      </c>
      <c r="D35" s="293" t="s">
        <v>709</v>
      </c>
      <c r="E35" s="293" t="s">
        <v>735</v>
      </c>
      <c r="F35" s="293" t="s">
        <v>709</v>
      </c>
      <c r="G35" s="293" t="s">
        <v>674</v>
      </c>
      <c r="H35" s="263"/>
      <c r="I35" s="293">
        <v>11</v>
      </c>
      <c r="J35" s="293" t="s">
        <v>33</v>
      </c>
      <c r="K35" s="263" t="s">
        <v>850</v>
      </c>
      <c r="L35" s="264">
        <f>SUMIF('RESERVAS SIIF'!C:C,B35,'RESERVAS SIIF'!P:P)</f>
        <v>16162836</v>
      </c>
      <c r="M35" s="264">
        <f>SUMIF('RESERVAS SIIF'!C:C,'EJECUCION RESERVAS'!B35,'RESERVAS SIIF'!Q:Q)</f>
        <v>16162836</v>
      </c>
      <c r="N35" s="264">
        <f>+L35-M35</f>
        <v>0</v>
      </c>
      <c r="O35" s="264">
        <f>SUMIF('RESERVAS SIIF'!C:C,'EJECUCION RESERVAS'!B35,'RESERVAS SIIF'!R:R)</f>
        <v>16162836</v>
      </c>
      <c r="P35" s="264">
        <f>SUMIF('RESERVAS SIIF'!C:C,'EJECUCION RESERVAS'!B35,'RESERVAS SIIF'!S:S)</f>
        <v>16162836</v>
      </c>
      <c r="Q35" s="265">
        <f t="shared" ref="Q35:Q40" si="5">+M35/L35</f>
        <v>1</v>
      </c>
      <c r="R35" s="266">
        <f>+P35/M35</f>
        <v>1</v>
      </c>
      <c r="S35" s="267">
        <f>+P35/O35</f>
        <v>1</v>
      </c>
      <c r="T35" s="268">
        <f t="shared" si="3"/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pans="1:256" s="169" customFormat="1" ht="22.5">
      <c r="A36" s="373"/>
      <c r="B36" s="263" t="s">
        <v>864</v>
      </c>
      <c r="C36" s="293" t="s">
        <v>30</v>
      </c>
      <c r="D36" s="293" t="s">
        <v>697</v>
      </c>
      <c r="E36" s="293"/>
      <c r="F36" s="293"/>
      <c r="G36" s="263"/>
      <c r="H36" s="263"/>
      <c r="I36" s="293">
        <v>10</v>
      </c>
      <c r="J36" s="293" t="s">
        <v>33</v>
      </c>
      <c r="K36" s="263" t="s">
        <v>865</v>
      </c>
      <c r="L36" s="264">
        <f>SUMIF('RESERVAS SIIF'!C:C,B36,'RESERVAS SIIF'!P:P)</f>
        <v>2077451397.9400001</v>
      </c>
      <c r="M36" s="264">
        <f>SUMIF('RESERVAS SIIF'!C:C,'EJECUCION RESERVAS'!B36,'RESERVAS SIIF'!Q:Q)</f>
        <v>2016408823.9400001</v>
      </c>
      <c r="N36" s="264">
        <f>+L36-M36</f>
        <v>61042574</v>
      </c>
      <c r="O36" s="264">
        <f>SUMIF('RESERVAS SIIF'!C:C,'EJECUCION RESERVAS'!B36,'RESERVAS SIIF'!R:R)</f>
        <v>2016408823.9400001</v>
      </c>
      <c r="P36" s="264">
        <f>SUMIF('RESERVAS SIIF'!C:C,'EJECUCION RESERVAS'!B36,'RESERVAS SIIF'!S:S)</f>
        <v>2016408823.9400001</v>
      </c>
      <c r="Q36" s="265">
        <f t="shared" si="5"/>
        <v>0.970616605490492</v>
      </c>
      <c r="R36" s="266">
        <f>+P36/M36</f>
        <v>1</v>
      </c>
      <c r="S36" s="267">
        <f>+P36/O36</f>
        <v>1</v>
      </c>
      <c r="T36" s="268">
        <f t="shared" si="3"/>
        <v>0.970616605490492</v>
      </c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8"/>
      <c r="ER36" s="168"/>
      <c r="ES36" s="168"/>
      <c r="ET36" s="168"/>
      <c r="EU36" s="168"/>
      <c r="EV36" s="168"/>
      <c r="EW36" s="168"/>
      <c r="EX36" s="168"/>
      <c r="EY36" s="168"/>
      <c r="EZ36" s="168"/>
      <c r="FA36" s="168"/>
      <c r="FB36" s="168"/>
      <c r="FC36" s="168"/>
      <c r="FD36" s="168"/>
      <c r="FE36" s="168"/>
      <c r="FF36" s="168"/>
      <c r="FG36" s="168"/>
      <c r="FH36" s="168"/>
      <c r="FI36" s="168"/>
      <c r="FJ36" s="168"/>
      <c r="FK36" s="168"/>
      <c r="FL36" s="168"/>
      <c r="FM36" s="168"/>
      <c r="FN36" s="168"/>
      <c r="FO36" s="168"/>
      <c r="FP36" s="168"/>
      <c r="FQ36" s="168"/>
      <c r="FR36" s="168"/>
      <c r="FS36" s="168"/>
      <c r="FT36" s="168"/>
      <c r="FU36" s="168"/>
      <c r="FV36" s="168"/>
      <c r="FW36" s="168"/>
      <c r="FX36" s="168"/>
      <c r="FY36" s="168"/>
      <c r="FZ36" s="168"/>
      <c r="GA36" s="168"/>
      <c r="GB36" s="168"/>
      <c r="GC36" s="168"/>
      <c r="GD36" s="168"/>
      <c r="GE36" s="168"/>
      <c r="GF36" s="168"/>
      <c r="GG36" s="168"/>
      <c r="GH36" s="168"/>
      <c r="GI36" s="168"/>
      <c r="GJ36" s="168"/>
      <c r="GK36" s="168"/>
      <c r="GL36" s="168"/>
      <c r="GM36" s="168"/>
      <c r="GN36" s="168"/>
      <c r="GO36" s="168"/>
      <c r="GP36" s="168"/>
      <c r="GQ36" s="168"/>
      <c r="GR36" s="168"/>
      <c r="GS36" s="168"/>
      <c r="GT36" s="168"/>
      <c r="GU36" s="168"/>
      <c r="GV36" s="168"/>
      <c r="GW36" s="168"/>
      <c r="GX36" s="168"/>
      <c r="GY36" s="168"/>
      <c r="GZ36" s="168"/>
      <c r="HA36" s="168"/>
      <c r="HB36" s="168"/>
      <c r="HC36" s="168"/>
      <c r="HD36" s="168"/>
      <c r="HE36" s="168"/>
      <c r="HF36" s="168"/>
      <c r="HG36" s="168"/>
      <c r="HH36" s="168"/>
      <c r="HI36" s="168"/>
      <c r="HJ36" s="168"/>
      <c r="HK36" s="168"/>
      <c r="HL36" s="168"/>
      <c r="HM36" s="168"/>
      <c r="HN36" s="168"/>
      <c r="HO36" s="168"/>
      <c r="HP36" s="168"/>
      <c r="HQ36" s="168"/>
      <c r="HR36" s="168"/>
      <c r="HS36" s="168"/>
      <c r="HT36" s="168"/>
      <c r="HU36" s="168"/>
      <c r="HV36" s="168"/>
      <c r="HW36" s="168"/>
      <c r="HX36" s="168"/>
      <c r="HY36" s="168"/>
      <c r="HZ36" s="168"/>
      <c r="IA36" s="168"/>
      <c r="IB36" s="168"/>
      <c r="IC36" s="168"/>
      <c r="ID36" s="168"/>
      <c r="IE36" s="168"/>
      <c r="IF36" s="168"/>
      <c r="IG36" s="168"/>
      <c r="IH36" s="168"/>
      <c r="II36" s="168"/>
      <c r="IJ36" s="168"/>
      <c r="IK36" s="168"/>
      <c r="IL36" s="168"/>
      <c r="IM36" s="168"/>
      <c r="IN36" s="168"/>
      <c r="IO36" s="168"/>
      <c r="IP36" s="168"/>
      <c r="IQ36" s="168"/>
      <c r="IR36" s="168"/>
      <c r="IS36" s="168"/>
      <c r="IT36" s="168"/>
      <c r="IU36" s="168"/>
      <c r="IV36" s="168"/>
    </row>
    <row r="37" spans="1:256" s="169" customFormat="1">
      <c r="A37" s="373"/>
      <c r="B37" s="263" t="s">
        <v>924</v>
      </c>
      <c r="C37" s="300" t="s">
        <v>30</v>
      </c>
      <c r="D37" s="300" t="s">
        <v>670</v>
      </c>
      <c r="E37" s="300" t="s">
        <v>670</v>
      </c>
      <c r="F37" s="300" t="s">
        <v>670</v>
      </c>
      <c r="G37" s="263"/>
      <c r="H37" s="263"/>
      <c r="I37" s="293">
        <v>10</v>
      </c>
      <c r="J37" s="293" t="s">
        <v>33</v>
      </c>
      <c r="K37" s="263" t="s">
        <v>925</v>
      </c>
      <c r="L37" s="264">
        <f>SUMIF('RESERVAS SIIF'!C:C,B37,'RESERVAS SIIF'!P:P)</f>
        <v>76518491</v>
      </c>
      <c r="M37" s="264">
        <f>SUMIF('RESERVAS SIIF'!C:C,'EJECUCION RESERVAS'!B37,'RESERVAS SIIF'!Q:Q)</f>
        <v>76518491</v>
      </c>
      <c r="N37" s="264">
        <f>+L37-M37</f>
        <v>0</v>
      </c>
      <c r="O37" s="264">
        <f>SUMIF('RESERVAS SIIF'!C:C,'EJECUCION RESERVAS'!B37,'RESERVAS SIIF'!R:R)</f>
        <v>76518491</v>
      </c>
      <c r="P37" s="264">
        <f>SUMIF('RESERVAS SIIF'!C:C,'EJECUCION RESERVAS'!B37,'RESERVAS SIIF'!S:S)</f>
        <v>76518491</v>
      </c>
      <c r="Q37" s="265">
        <f t="shared" si="5"/>
        <v>1</v>
      </c>
      <c r="R37" s="266">
        <f>+P37/M37</f>
        <v>1</v>
      </c>
      <c r="S37" s="267">
        <f>+P37/O37</f>
        <v>1</v>
      </c>
      <c r="T37" s="268">
        <f t="shared" si="3"/>
        <v>1</v>
      </c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/>
      <c r="CN37" s="168"/>
      <c r="CO37" s="168"/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8"/>
      <c r="DI37" s="168"/>
      <c r="DJ37" s="168"/>
      <c r="DK37" s="168"/>
      <c r="DL37" s="168"/>
      <c r="DM37" s="168"/>
      <c r="DN37" s="168"/>
      <c r="DO37" s="168"/>
      <c r="DP37" s="168"/>
      <c r="DQ37" s="168"/>
      <c r="DR37" s="168"/>
      <c r="DS37" s="168"/>
      <c r="DT37" s="168"/>
      <c r="DU37" s="168"/>
      <c r="DV37" s="168"/>
      <c r="DW37" s="168"/>
      <c r="DX37" s="168"/>
      <c r="DY37" s="168"/>
      <c r="DZ37" s="168"/>
      <c r="EA37" s="168"/>
      <c r="EB37" s="168"/>
      <c r="EC37" s="168"/>
      <c r="ED37" s="168"/>
      <c r="EE37" s="168"/>
      <c r="EF37" s="168"/>
      <c r="EG37" s="168"/>
      <c r="EH37" s="168"/>
      <c r="EI37" s="168"/>
      <c r="EJ37" s="168"/>
      <c r="EK37" s="168"/>
      <c r="EL37" s="168"/>
      <c r="EM37" s="168"/>
      <c r="EN37" s="168"/>
      <c r="EO37" s="168"/>
      <c r="EP37" s="168"/>
      <c r="EQ37" s="168"/>
      <c r="ER37" s="168"/>
      <c r="ES37" s="168"/>
      <c r="ET37" s="168"/>
      <c r="EU37" s="168"/>
      <c r="EV37" s="168"/>
      <c r="EW37" s="168"/>
      <c r="EX37" s="168"/>
      <c r="EY37" s="168"/>
      <c r="EZ37" s="168"/>
      <c r="FA37" s="168"/>
      <c r="FB37" s="168"/>
      <c r="FC37" s="168"/>
      <c r="FD37" s="168"/>
      <c r="FE37" s="168"/>
      <c r="FF37" s="168"/>
      <c r="FG37" s="168"/>
      <c r="FH37" s="168"/>
      <c r="FI37" s="168"/>
      <c r="FJ37" s="168"/>
      <c r="FK37" s="168"/>
      <c r="FL37" s="168"/>
      <c r="FM37" s="168"/>
      <c r="FN37" s="168"/>
      <c r="FO37" s="168"/>
      <c r="FP37" s="168"/>
      <c r="FQ37" s="168"/>
      <c r="FR37" s="168"/>
      <c r="FS37" s="168"/>
      <c r="FT37" s="168"/>
      <c r="FU37" s="168"/>
      <c r="FV37" s="168"/>
      <c r="FW37" s="168"/>
      <c r="FX37" s="168"/>
      <c r="FY37" s="168"/>
      <c r="FZ37" s="168"/>
      <c r="GA37" s="168"/>
      <c r="GB37" s="168"/>
      <c r="GC37" s="168"/>
      <c r="GD37" s="168"/>
      <c r="GE37" s="168"/>
      <c r="GF37" s="168"/>
      <c r="GG37" s="168"/>
      <c r="GH37" s="168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8"/>
      <c r="GT37" s="168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8"/>
      <c r="HF37" s="168"/>
      <c r="HG37" s="168"/>
      <c r="HH37" s="168"/>
      <c r="HI37" s="168"/>
      <c r="HJ37" s="168"/>
      <c r="HK37" s="168"/>
      <c r="HL37" s="168"/>
      <c r="HM37" s="168"/>
      <c r="HN37" s="168"/>
      <c r="HO37" s="168"/>
      <c r="HP37" s="168"/>
      <c r="HQ37" s="168"/>
      <c r="HR37" s="168"/>
      <c r="HS37" s="168"/>
      <c r="HT37" s="168"/>
      <c r="HU37" s="168"/>
      <c r="HV37" s="168"/>
      <c r="HW37" s="168"/>
      <c r="HX37" s="168"/>
      <c r="HY37" s="168"/>
      <c r="HZ37" s="168"/>
      <c r="IA37" s="168"/>
      <c r="IB37" s="168"/>
      <c r="IC37" s="168"/>
      <c r="ID37" s="168"/>
      <c r="IE37" s="168"/>
      <c r="IF37" s="168"/>
      <c r="IG37" s="168"/>
      <c r="IH37" s="168"/>
      <c r="II37" s="168"/>
      <c r="IJ37" s="168"/>
      <c r="IK37" s="168"/>
      <c r="IL37" s="168"/>
      <c r="IM37" s="168"/>
      <c r="IN37" s="168"/>
      <c r="IO37" s="168"/>
      <c r="IP37" s="168"/>
      <c r="IQ37" s="168"/>
      <c r="IR37" s="168"/>
      <c r="IS37" s="168"/>
      <c r="IT37" s="168"/>
      <c r="IU37" s="168"/>
      <c r="IV37" s="168"/>
    </row>
    <row r="38" spans="1:256" s="169" customFormat="1" ht="99.75" customHeight="1">
      <c r="A38" s="374"/>
      <c r="B38" s="263" t="s">
        <v>904</v>
      </c>
      <c r="C38" s="303" t="s">
        <v>52</v>
      </c>
      <c r="D38" s="303" t="s">
        <v>667</v>
      </c>
      <c r="E38" s="303" t="s">
        <v>768</v>
      </c>
      <c r="F38" s="303" t="s">
        <v>834</v>
      </c>
      <c r="G38" s="303" t="s">
        <v>905</v>
      </c>
      <c r="H38" s="263"/>
      <c r="I38" s="293"/>
      <c r="J38" s="293"/>
      <c r="K38" s="263" t="s">
        <v>906</v>
      </c>
      <c r="L38" s="264">
        <f>SUMIF('RESERVAS SIIF'!C:C,B38,'RESERVAS SIIF'!P:P)</f>
        <v>1342297801.8099999</v>
      </c>
      <c r="M38" s="264">
        <f>SUMIF('RESERVAS SIIF'!C:C,'EJECUCION RESERVAS'!B38,'RESERVAS SIIF'!Q:Q)</f>
        <v>864731296.80999994</v>
      </c>
      <c r="N38" s="264">
        <f>+L38-M38</f>
        <v>477566505</v>
      </c>
      <c r="O38" s="264">
        <f>SUMIF('RESERVAS SIIF'!C:C,'EJECUCION RESERVAS'!B38,'RESERVAS SIIF'!R:R)</f>
        <v>850022896.80999994</v>
      </c>
      <c r="P38" s="264">
        <f>SUMIF('RESERVAS SIIF'!C:C,'EJECUCION RESERVAS'!B38,'RESERVAS SIIF'!S:S)</f>
        <v>850022896.80999994</v>
      </c>
      <c r="Q38" s="265">
        <f t="shared" si="5"/>
        <v>0.64421717419485225</v>
      </c>
      <c r="R38" s="266">
        <f>+P38/M38</f>
        <v>0.98299078562987208</v>
      </c>
      <c r="S38" s="267">
        <f>+P38/O38</f>
        <v>1</v>
      </c>
      <c r="T38" s="268">
        <f t="shared" si="3"/>
        <v>0.63325954617805391</v>
      </c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8"/>
      <c r="EC38" s="168"/>
      <c r="ED38" s="168"/>
      <c r="EE38" s="168"/>
      <c r="EF38" s="168"/>
      <c r="EG38" s="168"/>
      <c r="EH38" s="168"/>
      <c r="EI38" s="168"/>
      <c r="EJ38" s="168"/>
      <c r="EK38" s="168"/>
      <c r="EL38" s="168"/>
      <c r="EM38" s="168"/>
      <c r="EN38" s="168"/>
      <c r="EO38" s="168"/>
      <c r="EP38" s="168"/>
      <c r="EQ38" s="168"/>
      <c r="ER38" s="168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8"/>
      <c r="FF38" s="168"/>
      <c r="FG38" s="168"/>
      <c r="FH38" s="168"/>
      <c r="FI38" s="168"/>
      <c r="FJ38" s="168"/>
      <c r="FK38" s="168"/>
      <c r="FL38" s="168"/>
      <c r="FM38" s="168"/>
      <c r="FN38" s="168"/>
      <c r="FO38" s="168"/>
      <c r="FP38" s="168"/>
      <c r="FQ38" s="168"/>
      <c r="FR38" s="168"/>
      <c r="FS38" s="168"/>
      <c r="FT38" s="168"/>
      <c r="FU38" s="168"/>
      <c r="FV38" s="168"/>
      <c r="FW38" s="168"/>
      <c r="FX38" s="168"/>
      <c r="FY38" s="168"/>
      <c r="FZ38" s="168"/>
      <c r="GA38" s="168"/>
      <c r="GB38" s="168"/>
      <c r="GC38" s="168"/>
      <c r="GD38" s="168"/>
      <c r="GE38" s="168"/>
      <c r="GF38" s="168"/>
      <c r="GG38" s="168"/>
      <c r="GH38" s="168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8"/>
      <c r="GT38" s="168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8"/>
      <c r="HF38" s="168"/>
      <c r="HG38" s="168"/>
      <c r="HH38" s="168"/>
      <c r="HI38" s="168"/>
      <c r="HJ38" s="168"/>
      <c r="HK38" s="168"/>
      <c r="HL38" s="168"/>
      <c r="HM38" s="168"/>
      <c r="HN38" s="168"/>
      <c r="HO38" s="168"/>
      <c r="HP38" s="168"/>
      <c r="HQ38" s="168"/>
      <c r="HR38" s="168"/>
      <c r="HS38" s="168"/>
      <c r="HT38" s="168"/>
      <c r="HU38" s="168"/>
      <c r="HV38" s="168"/>
      <c r="HW38" s="168"/>
      <c r="HX38" s="168"/>
      <c r="HY38" s="168"/>
      <c r="HZ38" s="168"/>
      <c r="IA38" s="168"/>
      <c r="IB38" s="168"/>
      <c r="IC38" s="168"/>
      <c r="ID38" s="168"/>
      <c r="IE38" s="168"/>
      <c r="IF38" s="168"/>
      <c r="IG38" s="168"/>
      <c r="IH38" s="168"/>
      <c r="II38" s="168"/>
      <c r="IJ38" s="168"/>
      <c r="IK38" s="168"/>
      <c r="IL38" s="168"/>
      <c r="IM38" s="168"/>
      <c r="IN38" s="168"/>
      <c r="IO38" s="168"/>
      <c r="IP38" s="168"/>
      <c r="IQ38" s="168"/>
      <c r="IR38" s="168"/>
      <c r="IS38" s="168"/>
      <c r="IT38" s="168"/>
      <c r="IU38" s="168"/>
      <c r="IV38" s="168"/>
    </row>
    <row r="39" spans="1:256" s="101" customFormat="1">
      <c r="A39" s="367" t="s">
        <v>111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197">
        <f>SUM(L35:L38)</f>
        <v>3512430526.75</v>
      </c>
      <c r="M39" s="197">
        <f>SUM(M35:M38)</f>
        <v>2973821447.75</v>
      </c>
      <c r="N39" s="197">
        <f>SUM(N35:N38)</f>
        <v>538609079</v>
      </c>
      <c r="O39" s="197">
        <f>SUM(O35:O38)</f>
        <v>2959113047.75</v>
      </c>
      <c r="P39" s="197">
        <f>SUM(P35:P38)</f>
        <v>2959113047.75</v>
      </c>
      <c r="Q39" s="192">
        <f t="shared" si="5"/>
        <v>0.8466563039758207</v>
      </c>
      <c r="R39" s="190">
        <f>+P39/M39</f>
        <v>0.99505404064822778</v>
      </c>
      <c r="S39" s="191">
        <f>+P39/O39</f>
        <v>1</v>
      </c>
      <c r="T39" s="192">
        <f t="shared" si="3"/>
        <v>0.84246877631143458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pans="1:256" ht="11.25" customHeight="1">
      <c r="A40" s="364" t="s">
        <v>129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6"/>
      <c r="L40" s="125">
        <f>+L9+L11+L14+L16+L20+L22+L26+L28+L30+L32+L34+L39</f>
        <v>1863689726530.3501</v>
      </c>
      <c r="M40" s="125">
        <f>+M9+M11+M14+M16+M20+M22+M26+M28+M30+M32+M34+M39</f>
        <v>1460800971822.03</v>
      </c>
      <c r="N40" s="125">
        <f>+N9+N11+N14+N16+N20+N22+N26+N28+N30+N32+N34+N39</f>
        <v>402888754708.31995</v>
      </c>
      <c r="O40" s="125">
        <f>+O9+O11+O14+O16+O20+O22+O26+O28+O30+O32+O34+O39</f>
        <v>1000365479019.01</v>
      </c>
      <c r="P40" s="125">
        <f>+P9+P11+P14+P16+P20+P22+P26+P28+P30+P32+P34+P39</f>
        <v>1000365479019.01</v>
      </c>
      <c r="Q40" s="180">
        <f t="shared" si="5"/>
        <v>0.78382198014345328</v>
      </c>
      <c r="R40" s="125" t="e">
        <f>R9+R11+R14+R16+R20+R22+#REF!+R26+#REF!+R28+#REF!+R30+#REF!+R32+#REF!+#REF!</f>
        <v>#REF!</v>
      </c>
      <c r="S40" s="125" t="e">
        <f>S9+S11+S14+S16+S20+S22+#REF!+S26+#REF!+S28+#REF!+S30+#REF!+S32+#REF!+#REF!</f>
        <v>#REF!</v>
      </c>
      <c r="T40" s="181">
        <f t="shared" si="3"/>
        <v>0.53676610692134918</v>
      </c>
    </row>
    <row r="41" spans="1:256">
      <c r="L41" s="103"/>
      <c r="M41" s="62"/>
    </row>
    <row r="42" spans="1:256">
      <c r="L42" s="241"/>
      <c r="N42" s="198"/>
    </row>
    <row r="43" spans="1:256">
      <c r="L43" s="198"/>
    </row>
    <row r="44" spans="1:256">
      <c r="L44" s="241"/>
      <c r="P44" s="243"/>
    </row>
    <row r="45" spans="1:256">
      <c r="L45" s="198"/>
    </row>
    <row r="61" spans="12:13">
      <c r="L61" s="243"/>
    </row>
    <row r="62" spans="12:13">
      <c r="M62" s="243"/>
    </row>
    <row r="63" spans="12:13">
      <c r="L63" s="243"/>
      <c r="M63" s="243"/>
    </row>
    <row r="69" spans="12:12">
      <c r="L69" s="243"/>
    </row>
  </sheetData>
  <sheetProtection selectLockedCells="1" selectUnlockedCells="1"/>
  <mergeCells count="20">
    <mergeCell ref="A28:K28"/>
    <mergeCell ref="A34:K34"/>
    <mergeCell ref="A20:K20"/>
    <mergeCell ref="A26:K26"/>
    <mergeCell ref="A40:K40"/>
    <mergeCell ref="A32:K32"/>
    <mergeCell ref="A16:K16"/>
    <mergeCell ref="A22:K22"/>
    <mergeCell ref="A1:R1"/>
    <mergeCell ref="A2:R2"/>
    <mergeCell ref="A3:R3"/>
    <mergeCell ref="A9:K9"/>
    <mergeCell ref="A11:K11"/>
    <mergeCell ref="A39:K39"/>
    <mergeCell ref="A35:A38"/>
    <mergeCell ref="A5:A8"/>
    <mergeCell ref="A17:A19"/>
    <mergeCell ref="A23:A25"/>
    <mergeCell ref="A12:A13"/>
    <mergeCell ref="A14:K14"/>
  </mergeCells>
  <phoneticPr fontId="35" type="noConversion"/>
  <pageMargins left="0.55118110236220474" right="0.23622047244094491" top="0.15748031496062992" bottom="0.43307086614173229" header="0.23622047244094491" footer="0.31496062992125984"/>
  <pageSetup paperSize="14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1"/>
  <sheetViews>
    <sheetView zoomScaleNormal="100" workbookViewId="0">
      <pane ySplit="4" topLeftCell="A29" activePane="bottomLeft" state="frozen"/>
      <selection activeCell="M1" sqref="M1"/>
      <selection pane="bottomLeft" activeCell="P31" sqref="P31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19" width="20.42578125" style="314" bestFit="1" customWidth="1"/>
    <col min="20" max="20" width="0" style="314" hidden="1" customWidth="1"/>
    <col min="21" max="21" width="6.42578125" style="314" customWidth="1"/>
    <col min="22" max="16384" width="11.42578125" style="314"/>
  </cols>
  <sheetData>
    <row r="1" spans="1:19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</row>
    <row r="2" spans="1:19">
      <c r="A2" s="312" t="s">
        <v>1</v>
      </c>
      <c r="B2" s="312" t="s">
        <v>668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</row>
    <row r="3" spans="1:19">
      <c r="A3" s="312" t="s">
        <v>3</v>
      </c>
      <c r="B3" s="312" t="s">
        <v>959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</row>
    <row r="4" spans="1:19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26</v>
      </c>
      <c r="Q4" s="312" t="s">
        <v>27</v>
      </c>
      <c r="R4" s="312" t="s">
        <v>28</v>
      </c>
      <c r="S4" s="312" t="s">
        <v>29</v>
      </c>
    </row>
    <row r="5" spans="1:19" ht="33.75">
      <c r="A5" s="315" t="s">
        <v>640</v>
      </c>
      <c r="B5" s="316" t="s">
        <v>866</v>
      </c>
      <c r="C5" s="317" t="s">
        <v>924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/>
      <c r="I5" s="315"/>
      <c r="J5" s="315"/>
      <c r="K5" s="315"/>
      <c r="L5" s="315" t="s">
        <v>31</v>
      </c>
      <c r="M5" s="315" t="s">
        <v>32</v>
      </c>
      <c r="N5" s="315" t="s">
        <v>33</v>
      </c>
      <c r="O5" s="316" t="s">
        <v>925</v>
      </c>
      <c r="P5" s="318">
        <v>76518491</v>
      </c>
      <c r="Q5" s="318">
        <v>76518491</v>
      </c>
      <c r="R5" s="318">
        <v>76518491</v>
      </c>
      <c r="S5" s="318">
        <v>76518491</v>
      </c>
    </row>
    <row r="6" spans="1:19" ht="33.75">
      <c r="A6" s="315" t="s">
        <v>640</v>
      </c>
      <c r="B6" s="316" t="s">
        <v>866</v>
      </c>
      <c r="C6" s="317" t="s">
        <v>864</v>
      </c>
      <c r="D6" s="315" t="s">
        <v>30</v>
      </c>
      <c r="E6" s="315" t="s">
        <v>697</v>
      </c>
      <c r="F6" s="315"/>
      <c r="G6" s="315"/>
      <c r="H6" s="315"/>
      <c r="I6" s="315"/>
      <c r="J6" s="315"/>
      <c r="K6" s="315"/>
      <c r="L6" s="315" t="s">
        <v>31</v>
      </c>
      <c r="M6" s="315" t="s">
        <v>32</v>
      </c>
      <c r="N6" s="315" t="s">
        <v>33</v>
      </c>
      <c r="O6" s="316" t="s">
        <v>865</v>
      </c>
      <c r="P6" s="318">
        <v>2077451397.9400001</v>
      </c>
      <c r="Q6" s="318">
        <v>2016408823.9400001</v>
      </c>
      <c r="R6" s="318">
        <v>2016408823.9400001</v>
      </c>
      <c r="S6" s="318">
        <v>2016408823.9400001</v>
      </c>
    </row>
    <row r="7" spans="1:19" ht="33.75">
      <c r="A7" s="315" t="s">
        <v>640</v>
      </c>
      <c r="B7" s="316" t="s">
        <v>866</v>
      </c>
      <c r="C7" s="317" t="s">
        <v>867</v>
      </c>
      <c r="D7" s="315" t="s">
        <v>30</v>
      </c>
      <c r="E7" s="315" t="s">
        <v>709</v>
      </c>
      <c r="F7" s="315" t="s">
        <v>709</v>
      </c>
      <c r="G7" s="315" t="s">
        <v>697</v>
      </c>
      <c r="H7" s="315" t="s">
        <v>674</v>
      </c>
      <c r="I7" s="315"/>
      <c r="J7" s="315"/>
      <c r="K7" s="315"/>
      <c r="L7" s="315" t="s">
        <v>31</v>
      </c>
      <c r="M7" s="315" t="s">
        <v>32</v>
      </c>
      <c r="N7" s="315" t="s">
        <v>33</v>
      </c>
      <c r="O7" s="316" t="s">
        <v>727</v>
      </c>
      <c r="P7" s="318">
        <v>253338508158</v>
      </c>
      <c r="Q7" s="318">
        <v>207567368545</v>
      </c>
      <c r="R7" s="318">
        <v>205520542562</v>
      </c>
      <c r="S7" s="318">
        <v>205520542562</v>
      </c>
    </row>
    <row r="8" spans="1:19" ht="33.75">
      <c r="A8" s="315" t="s">
        <v>640</v>
      </c>
      <c r="B8" s="316" t="s">
        <v>866</v>
      </c>
      <c r="C8" s="317" t="s">
        <v>728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677</v>
      </c>
      <c r="I8" s="315"/>
      <c r="J8" s="315"/>
      <c r="K8" s="315"/>
      <c r="L8" s="315" t="s">
        <v>31</v>
      </c>
      <c r="M8" s="315" t="s">
        <v>32</v>
      </c>
      <c r="N8" s="315" t="s">
        <v>33</v>
      </c>
      <c r="O8" s="316" t="s">
        <v>729</v>
      </c>
      <c r="P8" s="318">
        <v>701150364</v>
      </c>
      <c r="Q8" s="318">
        <v>701150364</v>
      </c>
      <c r="R8" s="318">
        <v>701150364</v>
      </c>
      <c r="S8" s="318">
        <v>701150364</v>
      </c>
    </row>
    <row r="9" spans="1:19" ht="45">
      <c r="A9" s="315" t="s">
        <v>640</v>
      </c>
      <c r="B9" s="316" t="s">
        <v>866</v>
      </c>
      <c r="C9" s="317" t="s">
        <v>738</v>
      </c>
      <c r="D9" s="315" t="s">
        <v>30</v>
      </c>
      <c r="E9" s="315" t="s">
        <v>709</v>
      </c>
      <c r="F9" s="315" t="s">
        <v>709</v>
      </c>
      <c r="G9" s="315" t="s">
        <v>735</v>
      </c>
      <c r="H9" s="315" t="s">
        <v>739</v>
      </c>
      <c r="I9" s="315"/>
      <c r="J9" s="315"/>
      <c r="K9" s="315"/>
      <c r="L9" s="315" t="s">
        <v>31</v>
      </c>
      <c r="M9" s="315" t="s">
        <v>944</v>
      </c>
      <c r="N9" s="315" t="s">
        <v>33</v>
      </c>
      <c r="O9" s="316" t="s">
        <v>847</v>
      </c>
      <c r="P9" s="318">
        <v>421426670854.02002</v>
      </c>
      <c r="Q9" s="318">
        <v>421426669854.02002</v>
      </c>
      <c r="R9" s="318">
        <v>0</v>
      </c>
      <c r="S9" s="318">
        <v>0</v>
      </c>
    </row>
    <row r="10" spans="1:19" ht="45">
      <c r="A10" s="315" t="s">
        <v>640</v>
      </c>
      <c r="B10" s="316" t="s">
        <v>866</v>
      </c>
      <c r="C10" s="317" t="s">
        <v>738</v>
      </c>
      <c r="D10" s="315" t="s">
        <v>30</v>
      </c>
      <c r="E10" s="315" t="s">
        <v>709</v>
      </c>
      <c r="F10" s="315" t="s">
        <v>709</v>
      </c>
      <c r="G10" s="315" t="s">
        <v>735</v>
      </c>
      <c r="H10" s="315" t="s">
        <v>739</v>
      </c>
      <c r="I10" s="315"/>
      <c r="J10" s="315"/>
      <c r="K10" s="315"/>
      <c r="L10" s="315" t="s">
        <v>31</v>
      </c>
      <c r="M10" s="315" t="s">
        <v>834</v>
      </c>
      <c r="N10" s="315" t="s">
        <v>33</v>
      </c>
      <c r="O10" s="316" t="s">
        <v>847</v>
      </c>
      <c r="P10" s="318">
        <v>30305574093</v>
      </c>
      <c r="Q10" s="318">
        <v>30305574093</v>
      </c>
      <c r="R10" s="318">
        <v>0</v>
      </c>
      <c r="S10" s="318">
        <v>0</v>
      </c>
    </row>
    <row r="11" spans="1:19" ht="45">
      <c r="A11" s="315" t="s">
        <v>640</v>
      </c>
      <c r="B11" s="316" t="s">
        <v>866</v>
      </c>
      <c r="C11" s="317" t="s">
        <v>757</v>
      </c>
      <c r="D11" s="315" t="s">
        <v>30</v>
      </c>
      <c r="E11" s="315" t="s">
        <v>709</v>
      </c>
      <c r="F11" s="315" t="s">
        <v>735</v>
      </c>
      <c r="G11" s="315" t="s">
        <v>709</v>
      </c>
      <c r="H11" s="315" t="s">
        <v>674</v>
      </c>
      <c r="I11" s="315"/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850</v>
      </c>
      <c r="P11" s="318">
        <v>16162836</v>
      </c>
      <c r="Q11" s="318">
        <v>16162836</v>
      </c>
      <c r="R11" s="318">
        <v>16162836</v>
      </c>
      <c r="S11" s="318">
        <v>16162836</v>
      </c>
    </row>
    <row r="12" spans="1:19" ht="33.75">
      <c r="A12" s="315" t="s">
        <v>640</v>
      </c>
      <c r="B12" s="316" t="s">
        <v>866</v>
      </c>
      <c r="C12" s="317" t="s">
        <v>852</v>
      </c>
      <c r="D12" s="315" t="s">
        <v>30</v>
      </c>
      <c r="E12" s="315" t="s">
        <v>709</v>
      </c>
      <c r="F12" s="315" t="s">
        <v>32</v>
      </c>
      <c r="G12" s="315"/>
      <c r="H12" s="315"/>
      <c r="I12" s="315"/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853</v>
      </c>
      <c r="P12" s="318">
        <v>2356350360.52</v>
      </c>
      <c r="Q12" s="318">
        <v>2356350360.52</v>
      </c>
      <c r="R12" s="318">
        <v>2356350360.52</v>
      </c>
      <c r="S12" s="318">
        <v>2356350360.52</v>
      </c>
    </row>
    <row r="13" spans="1:19" ht="33.75">
      <c r="A13" s="315" t="s">
        <v>640</v>
      </c>
      <c r="B13" s="316" t="s">
        <v>866</v>
      </c>
      <c r="C13" s="317" t="s">
        <v>762</v>
      </c>
      <c r="D13" s="315" t="s">
        <v>30</v>
      </c>
      <c r="E13" s="315" t="s">
        <v>709</v>
      </c>
      <c r="F13" s="315" t="s">
        <v>50</v>
      </c>
      <c r="G13" s="315" t="s">
        <v>670</v>
      </c>
      <c r="H13" s="315" t="s">
        <v>677</v>
      </c>
      <c r="I13" s="315"/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69</v>
      </c>
      <c r="P13" s="318">
        <v>27683334</v>
      </c>
      <c r="Q13" s="318">
        <v>27683334</v>
      </c>
      <c r="R13" s="318">
        <v>27683334</v>
      </c>
      <c r="S13" s="318">
        <v>27683334</v>
      </c>
    </row>
    <row r="14" spans="1:19" ht="78.75">
      <c r="A14" s="315" t="s">
        <v>640</v>
      </c>
      <c r="B14" s="316" t="s">
        <v>866</v>
      </c>
      <c r="C14" s="317" t="s">
        <v>871</v>
      </c>
      <c r="D14" s="315" t="s">
        <v>52</v>
      </c>
      <c r="E14" s="315" t="s">
        <v>860</v>
      </c>
      <c r="F14" s="315" t="s">
        <v>768</v>
      </c>
      <c r="G14" s="315" t="s">
        <v>861</v>
      </c>
      <c r="H14" s="315" t="s">
        <v>872</v>
      </c>
      <c r="I14" s="315"/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873</v>
      </c>
      <c r="P14" s="318">
        <v>329633446</v>
      </c>
      <c r="Q14" s="318">
        <v>329633446</v>
      </c>
      <c r="R14" s="318">
        <v>329633446</v>
      </c>
      <c r="S14" s="318">
        <v>329633446</v>
      </c>
    </row>
    <row r="15" spans="1:19" ht="78.75">
      <c r="A15" s="315" t="s">
        <v>640</v>
      </c>
      <c r="B15" s="316" t="s">
        <v>866</v>
      </c>
      <c r="C15" s="317" t="s">
        <v>874</v>
      </c>
      <c r="D15" s="315" t="s">
        <v>52</v>
      </c>
      <c r="E15" s="315" t="s">
        <v>860</v>
      </c>
      <c r="F15" s="315" t="s">
        <v>768</v>
      </c>
      <c r="G15" s="315" t="s">
        <v>47</v>
      </c>
      <c r="H15" s="315" t="s">
        <v>875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876</v>
      </c>
      <c r="P15" s="318">
        <v>207414333</v>
      </c>
      <c r="Q15" s="318">
        <v>207414333</v>
      </c>
      <c r="R15" s="318">
        <v>207414333</v>
      </c>
      <c r="S15" s="318">
        <v>207414333</v>
      </c>
    </row>
    <row r="16" spans="1:19" ht="78.75">
      <c r="A16" s="315" t="s">
        <v>640</v>
      </c>
      <c r="B16" s="316" t="s">
        <v>866</v>
      </c>
      <c r="C16" s="317" t="s">
        <v>877</v>
      </c>
      <c r="D16" s="315" t="s">
        <v>52</v>
      </c>
      <c r="E16" s="315" t="s">
        <v>860</v>
      </c>
      <c r="F16" s="315" t="s">
        <v>768</v>
      </c>
      <c r="G16" s="315" t="s">
        <v>42</v>
      </c>
      <c r="H16" s="315" t="s">
        <v>878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879</v>
      </c>
      <c r="P16" s="318">
        <v>14487382933</v>
      </c>
      <c r="Q16" s="318">
        <v>7420826181</v>
      </c>
      <c r="R16" s="318">
        <v>7420826181</v>
      </c>
      <c r="S16" s="318">
        <v>7420826181</v>
      </c>
    </row>
    <row r="17" spans="1:19" ht="123.75">
      <c r="A17" s="315" t="s">
        <v>640</v>
      </c>
      <c r="B17" s="316" t="s">
        <v>866</v>
      </c>
      <c r="C17" s="317" t="s">
        <v>880</v>
      </c>
      <c r="D17" s="315" t="s">
        <v>52</v>
      </c>
      <c r="E17" s="315" t="s">
        <v>860</v>
      </c>
      <c r="F17" s="315" t="s">
        <v>768</v>
      </c>
      <c r="G17" s="315" t="s">
        <v>32</v>
      </c>
      <c r="H17" s="315" t="s">
        <v>881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882</v>
      </c>
      <c r="P17" s="318">
        <v>71904537412</v>
      </c>
      <c r="Q17" s="318">
        <v>59513857394</v>
      </c>
      <c r="R17" s="318">
        <v>59455450075</v>
      </c>
      <c r="S17" s="318">
        <v>59455450075</v>
      </c>
    </row>
    <row r="18" spans="1:19" ht="78.75">
      <c r="A18" s="315" t="s">
        <v>640</v>
      </c>
      <c r="B18" s="316" t="s">
        <v>866</v>
      </c>
      <c r="C18" s="317" t="s">
        <v>883</v>
      </c>
      <c r="D18" s="315" t="s">
        <v>52</v>
      </c>
      <c r="E18" s="315" t="s">
        <v>860</v>
      </c>
      <c r="F18" s="315" t="s">
        <v>768</v>
      </c>
      <c r="G18" s="315" t="s">
        <v>50</v>
      </c>
      <c r="H18" s="315" t="s">
        <v>884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885</v>
      </c>
      <c r="P18" s="318">
        <v>369407432436.21997</v>
      </c>
      <c r="Q18" s="318">
        <v>367612515420.90002</v>
      </c>
      <c r="R18" s="318">
        <v>367404476421.90002</v>
      </c>
      <c r="S18" s="318">
        <v>367404476421.90002</v>
      </c>
    </row>
    <row r="19" spans="1:19" ht="112.5">
      <c r="A19" s="315" t="s">
        <v>640</v>
      </c>
      <c r="B19" s="316" t="s">
        <v>866</v>
      </c>
      <c r="C19" s="317" t="s">
        <v>886</v>
      </c>
      <c r="D19" s="315" t="s">
        <v>52</v>
      </c>
      <c r="E19" s="315" t="s">
        <v>860</v>
      </c>
      <c r="F19" s="315" t="s">
        <v>768</v>
      </c>
      <c r="G19" s="315" t="s">
        <v>34</v>
      </c>
      <c r="H19" s="315" t="s">
        <v>887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888</v>
      </c>
      <c r="P19" s="318">
        <v>51092814.329999998</v>
      </c>
      <c r="Q19" s="318">
        <v>51092814.329999998</v>
      </c>
      <c r="R19" s="318">
        <v>51092814.329999998</v>
      </c>
      <c r="S19" s="318">
        <v>51092814.329999998</v>
      </c>
    </row>
    <row r="20" spans="1:19" ht="112.5">
      <c r="A20" s="315" t="s">
        <v>640</v>
      </c>
      <c r="B20" s="316" t="s">
        <v>866</v>
      </c>
      <c r="C20" s="317" t="s">
        <v>945</v>
      </c>
      <c r="D20" s="315" t="s">
        <v>52</v>
      </c>
      <c r="E20" s="315" t="s">
        <v>860</v>
      </c>
      <c r="F20" s="315" t="s">
        <v>768</v>
      </c>
      <c r="G20" s="315" t="s">
        <v>35</v>
      </c>
      <c r="H20" s="315" t="s">
        <v>887</v>
      </c>
      <c r="I20" s="315" t="s">
        <v>197</v>
      </c>
      <c r="J20" s="315" t="s">
        <v>197</v>
      </c>
      <c r="K20" s="315" t="s">
        <v>197</v>
      </c>
      <c r="L20" s="315" t="s">
        <v>31</v>
      </c>
      <c r="M20" s="315" t="s">
        <v>32</v>
      </c>
      <c r="N20" s="315" t="s">
        <v>33</v>
      </c>
      <c r="O20" s="316" t="s">
        <v>946</v>
      </c>
      <c r="P20" s="318">
        <v>6393199523</v>
      </c>
      <c r="Q20" s="318">
        <v>6393199523</v>
      </c>
      <c r="R20" s="318">
        <v>17931368</v>
      </c>
      <c r="S20" s="318">
        <v>17931368</v>
      </c>
    </row>
    <row r="21" spans="1:19" ht="90">
      <c r="A21" s="315" t="s">
        <v>640</v>
      </c>
      <c r="B21" s="316" t="s">
        <v>866</v>
      </c>
      <c r="C21" s="317" t="s">
        <v>889</v>
      </c>
      <c r="D21" s="315" t="s">
        <v>52</v>
      </c>
      <c r="E21" s="315" t="s">
        <v>890</v>
      </c>
      <c r="F21" s="315" t="s">
        <v>768</v>
      </c>
      <c r="G21" s="315" t="s">
        <v>861</v>
      </c>
      <c r="H21" s="315" t="s">
        <v>891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892</v>
      </c>
      <c r="P21" s="318">
        <v>223842875</v>
      </c>
      <c r="Q21" s="318">
        <v>223842875</v>
      </c>
      <c r="R21" s="318">
        <v>223842875</v>
      </c>
      <c r="S21" s="318">
        <v>223842875</v>
      </c>
    </row>
    <row r="22" spans="1:19" ht="112.5">
      <c r="A22" s="315" t="s">
        <v>640</v>
      </c>
      <c r="B22" s="316" t="s">
        <v>866</v>
      </c>
      <c r="C22" s="317" t="s">
        <v>893</v>
      </c>
      <c r="D22" s="315" t="s">
        <v>52</v>
      </c>
      <c r="E22" s="315" t="s">
        <v>890</v>
      </c>
      <c r="F22" s="315" t="s">
        <v>768</v>
      </c>
      <c r="G22" s="315" t="s">
        <v>894</v>
      </c>
      <c r="H22" s="315" t="s">
        <v>895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896</v>
      </c>
      <c r="P22" s="318">
        <v>19052012</v>
      </c>
      <c r="Q22" s="318">
        <v>14983334</v>
      </c>
      <c r="R22" s="318">
        <v>14983334</v>
      </c>
      <c r="S22" s="318">
        <v>14983334</v>
      </c>
    </row>
    <row r="23" spans="1:19" ht="78.75">
      <c r="A23" s="315" t="s">
        <v>640</v>
      </c>
      <c r="B23" s="316" t="s">
        <v>866</v>
      </c>
      <c r="C23" s="317" t="s">
        <v>897</v>
      </c>
      <c r="D23" s="315" t="s">
        <v>52</v>
      </c>
      <c r="E23" s="315" t="s">
        <v>890</v>
      </c>
      <c r="F23" s="315" t="s">
        <v>768</v>
      </c>
      <c r="G23" s="315" t="s">
        <v>898</v>
      </c>
      <c r="H23" s="315" t="s">
        <v>899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900</v>
      </c>
      <c r="P23" s="318">
        <v>1652677869.27</v>
      </c>
      <c r="Q23" s="318">
        <v>1651628820.27</v>
      </c>
      <c r="R23" s="318">
        <v>1651628820.27</v>
      </c>
      <c r="S23" s="318">
        <v>1651628820.27</v>
      </c>
    </row>
    <row r="24" spans="1:19" ht="90">
      <c r="A24" s="315" t="s">
        <v>640</v>
      </c>
      <c r="B24" s="316" t="s">
        <v>866</v>
      </c>
      <c r="C24" s="317" t="s">
        <v>901</v>
      </c>
      <c r="D24" s="315" t="s">
        <v>52</v>
      </c>
      <c r="E24" s="315" t="s">
        <v>890</v>
      </c>
      <c r="F24" s="315" t="s">
        <v>768</v>
      </c>
      <c r="G24" s="315" t="s">
        <v>45</v>
      </c>
      <c r="H24" s="315" t="s">
        <v>902</v>
      </c>
      <c r="I24" s="315"/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903</v>
      </c>
      <c r="P24" s="318">
        <v>706157854</v>
      </c>
      <c r="Q24" s="318">
        <v>436157854</v>
      </c>
      <c r="R24" s="318">
        <v>436157854</v>
      </c>
      <c r="S24" s="318">
        <v>436157854</v>
      </c>
    </row>
    <row r="25" spans="1:19" ht="78.75">
      <c r="A25" s="315" t="s">
        <v>640</v>
      </c>
      <c r="B25" s="316" t="s">
        <v>866</v>
      </c>
      <c r="C25" s="317" t="s">
        <v>922</v>
      </c>
      <c r="D25" s="315" t="s">
        <v>52</v>
      </c>
      <c r="E25" s="315" t="s">
        <v>890</v>
      </c>
      <c r="F25" s="315" t="s">
        <v>768</v>
      </c>
      <c r="G25" s="315" t="s">
        <v>47</v>
      </c>
      <c r="H25" s="315" t="s">
        <v>899</v>
      </c>
      <c r="I25" s="315"/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953</v>
      </c>
      <c r="P25" s="318">
        <v>576762007703</v>
      </c>
      <c r="Q25" s="318">
        <v>293312307979</v>
      </c>
      <c r="R25" s="318">
        <v>293312307979</v>
      </c>
      <c r="S25" s="318">
        <v>293312307979</v>
      </c>
    </row>
    <row r="26" spans="1:19" ht="78.75">
      <c r="A26" s="315" t="s">
        <v>640</v>
      </c>
      <c r="B26" s="316" t="s">
        <v>866</v>
      </c>
      <c r="C26" s="317" t="s">
        <v>922</v>
      </c>
      <c r="D26" s="315" t="s">
        <v>52</v>
      </c>
      <c r="E26" s="315" t="s">
        <v>890</v>
      </c>
      <c r="F26" s="315" t="s">
        <v>768</v>
      </c>
      <c r="G26" s="315" t="s">
        <v>47</v>
      </c>
      <c r="H26" s="315" t="s">
        <v>899</v>
      </c>
      <c r="I26" s="315"/>
      <c r="J26" s="315"/>
      <c r="K26" s="315"/>
      <c r="L26" s="315" t="s">
        <v>31</v>
      </c>
      <c r="M26" s="315" t="s">
        <v>35</v>
      </c>
      <c r="N26" s="315" t="s">
        <v>33</v>
      </c>
      <c r="O26" s="316" t="s">
        <v>953</v>
      </c>
      <c r="P26" s="318">
        <v>84149220560</v>
      </c>
      <c r="Q26" s="318">
        <v>32688753551</v>
      </c>
      <c r="R26" s="318">
        <v>32688753551</v>
      </c>
      <c r="S26" s="318">
        <v>32688753551</v>
      </c>
    </row>
    <row r="27" spans="1:19" ht="90">
      <c r="A27" s="315" t="s">
        <v>640</v>
      </c>
      <c r="B27" s="316" t="s">
        <v>866</v>
      </c>
      <c r="C27" s="317" t="s">
        <v>904</v>
      </c>
      <c r="D27" s="315" t="s">
        <v>52</v>
      </c>
      <c r="E27" s="315" t="s">
        <v>667</v>
      </c>
      <c r="F27" s="315" t="s">
        <v>768</v>
      </c>
      <c r="G27" s="315" t="s">
        <v>834</v>
      </c>
      <c r="H27" s="315" t="s">
        <v>905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906</v>
      </c>
      <c r="P27" s="318">
        <v>1342297801.8099999</v>
      </c>
      <c r="Q27" s="318">
        <v>864731296.80999994</v>
      </c>
      <c r="R27" s="318">
        <v>850022896.80999994</v>
      </c>
      <c r="S27" s="318">
        <v>850022896.80999994</v>
      </c>
    </row>
    <row r="28" spans="1:19" ht="101.25">
      <c r="A28" s="315" t="s">
        <v>640</v>
      </c>
      <c r="B28" s="316" t="s">
        <v>866</v>
      </c>
      <c r="C28" s="317" t="s">
        <v>907</v>
      </c>
      <c r="D28" s="315" t="s">
        <v>52</v>
      </c>
      <c r="E28" s="315" t="s">
        <v>667</v>
      </c>
      <c r="F28" s="315" t="s">
        <v>768</v>
      </c>
      <c r="G28" s="315" t="s">
        <v>39</v>
      </c>
      <c r="H28" s="315" t="s">
        <v>908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909</v>
      </c>
      <c r="P28" s="318">
        <v>41849179</v>
      </c>
      <c r="Q28" s="318">
        <v>41849179</v>
      </c>
      <c r="R28" s="318">
        <v>41849179</v>
      </c>
      <c r="S28" s="318">
        <v>41849179</v>
      </c>
    </row>
    <row r="29" spans="1:19" ht="101.25">
      <c r="A29" s="315" t="s">
        <v>640</v>
      </c>
      <c r="B29" s="316" t="s">
        <v>866</v>
      </c>
      <c r="C29" s="317" t="s">
        <v>910</v>
      </c>
      <c r="D29" s="315" t="s">
        <v>52</v>
      </c>
      <c r="E29" s="315" t="s">
        <v>667</v>
      </c>
      <c r="F29" s="315" t="s">
        <v>768</v>
      </c>
      <c r="G29" s="315" t="s">
        <v>911</v>
      </c>
      <c r="H29" s="315" t="s">
        <v>912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913</v>
      </c>
      <c r="P29" s="318">
        <v>25685857890.240002</v>
      </c>
      <c r="Q29" s="318">
        <v>25544291119.240002</v>
      </c>
      <c r="R29" s="318">
        <v>25544291119.240002</v>
      </c>
      <c r="S29" s="318">
        <v>25544291119.240002</v>
      </c>
    </row>
    <row r="30" spans="1:19" s="325" customFormat="1">
      <c r="P30" s="327">
        <f>SUM(P5:P29)</f>
        <v>1863689726530.3501</v>
      </c>
      <c r="Q30" s="327">
        <f t="shared" ref="Q30:S30" si="0">SUM(Q5:Q29)</f>
        <v>1460800971822.03</v>
      </c>
      <c r="R30" s="327">
        <f t="shared" si="0"/>
        <v>1000365479019.01</v>
      </c>
      <c r="S30" s="327">
        <f t="shared" si="0"/>
        <v>1000365479019.01</v>
      </c>
    </row>
    <row r="31" spans="1:19">
      <c r="P31" s="329"/>
      <c r="Q31" s="329"/>
      <c r="R31" s="329"/>
      <c r="S31" s="329"/>
    </row>
  </sheetData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81"/>
  <sheetViews>
    <sheetView showGridLines="0" workbookViewId="0">
      <selection activeCell="I37" sqref="I37"/>
    </sheetView>
  </sheetViews>
  <sheetFormatPr baseColWidth="10" defaultRowHeight="12.75"/>
  <cols>
    <col min="1" max="1" width="30.7109375" style="28" customWidth="1"/>
    <col min="2" max="2" width="2.28515625" style="28" customWidth="1"/>
    <col min="3" max="3" width="7" customWidth="1"/>
    <col min="4" max="8" width="5.28515625" customWidth="1"/>
    <col min="9" max="9" width="18.5703125" bestFit="1" customWidth="1"/>
    <col min="10" max="10" width="18.140625" bestFit="1" customWidth="1"/>
    <col min="11" max="12" width="18.5703125" bestFit="1" customWidth="1"/>
    <col min="13" max="13" width="19.5703125" customWidth="1"/>
    <col min="14" max="14" width="18.5703125" bestFit="1" customWidth="1"/>
    <col min="15" max="15" width="22.85546875" customWidth="1"/>
    <col min="16" max="16" width="18.5703125" bestFit="1" customWidth="1"/>
    <col min="17" max="17" width="18.140625" bestFit="1" customWidth="1"/>
    <col min="18" max="19" width="11.5703125" bestFit="1" customWidth="1"/>
  </cols>
  <sheetData>
    <row r="1" spans="1:19">
      <c r="C1" s="383" t="s">
        <v>168</v>
      </c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3" spans="1:19" ht="48">
      <c r="A3" s="31" t="s">
        <v>100</v>
      </c>
      <c r="B3" s="376" t="s">
        <v>82</v>
      </c>
      <c r="C3" s="377"/>
      <c r="D3" s="377"/>
      <c r="E3" s="377"/>
      <c r="F3" s="377"/>
      <c r="G3" s="377"/>
      <c r="H3" s="377"/>
      <c r="I3" s="14" t="s">
        <v>115</v>
      </c>
      <c r="J3" s="14" t="s">
        <v>84</v>
      </c>
      <c r="K3" s="14" t="s">
        <v>116</v>
      </c>
      <c r="L3" s="14" t="s">
        <v>117</v>
      </c>
      <c r="M3" s="15" t="s">
        <v>118</v>
      </c>
      <c r="N3" s="15" t="s">
        <v>88</v>
      </c>
      <c r="O3" s="15" t="s">
        <v>124</v>
      </c>
      <c r="P3" s="15" t="s">
        <v>90</v>
      </c>
      <c r="Q3" s="15" t="s">
        <v>91</v>
      </c>
      <c r="R3" s="15" t="s">
        <v>119</v>
      </c>
      <c r="S3" s="15" t="s">
        <v>93</v>
      </c>
    </row>
    <row r="4" spans="1:19" ht="36">
      <c r="A4" s="40" t="str">
        <f>+DASRPP!A8</f>
        <v>DIRECCIÓN DE ASEGURAMIENTO EN SALUD, RIESGOS PROFESIONALES Y PENSIONES</v>
      </c>
      <c r="B4" s="35" t="s">
        <v>132</v>
      </c>
      <c r="C4" s="35"/>
      <c r="D4" s="35"/>
      <c r="E4" s="35"/>
      <c r="F4" s="35"/>
      <c r="G4" s="35"/>
      <c r="H4" s="35"/>
      <c r="I4" s="36">
        <f>+DASRPP!J9</f>
        <v>5000000000</v>
      </c>
      <c r="J4" s="36">
        <f>+DASRPP!K9</f>
        <v>0</v>
      </c>
      <c r="K4" s="36">
        <f>+DASRPP!L9</f>
        <v>5000000000</v>
      </c>
      <c r="L4" s="36">
        <f>+DASRPP!N9</f>
        <v>4999964303</v>
      </c>
      <c r="M4" s="36">
        <f>+DASRPP!O9</f>
        <v>35697</v>
      </c>
      <c r="N4" s="36">
        <f>+DASRPP!P9</f>
        <v>4920324928</v>
      </c>
      <c r="O4" s="36">
        <f>+DASRPP!Q9</f>
        <v>79639375</v>
      </c>
      <c r="P4" s="36">
        <f>+DASRPP!R9</f>
        <v>1656003496.4000001</v>
      </c>
      <c r="Q4" s="36">
        <f>+DASRPP!S9</f>
        <v>3264321431.5999999</v>
      </c>
      <c r="R4" s="37">
        <f>+DASRPP!T9</f>
        <v>0.9840649856</v>
      </c>
      <c r="S4" s="37">
        <f>+DASRPP!U9</f>
        <v>0.33120069928000001</v>
      </c>
    </row>
    <row r="5" spans="1:19" ht="31.5">
      <c r="A5" s="41" t="s">
        <v>133</v>
      </c>
      <c r="B5" s="32" t="s">
        <v>131</v>
      </c>
      <c r="C5" s="32"/>
      <c r="D5" s="32"/>
      <c r="E5" s="32"/>
      <c r="F5" s="32"/>
      <c r="G5" s="32"/>
      <c r="H5" s="32"/>
      <c r="I5" s="33">
        <f>+DASRPP!J9</f>
        <v>5000000000</v>
      </c>
      <c r="J5" s="33">
        <f>+DASRPP!K9</f>
        <v>0</v>
      </c>
      <c r="K5" s="33">
        <f>+DASRPP!L9</f>
        <v>5000000000</v>
      </c>
      <c r="L5" s="33">
        <f>+DASRPP!N9</f>
        <v>4999964303</v>
      </c>
      <c r="M5" s="33">
        <f>+DASRPP!O9</f>
        <v>35697</v>
      </c>
      <c r="N5" s="33">
        <f>+DASRPP!P9</f>
        <v>4920324928</v>
      </c>
      <c r="O5" s="33">
        <f>+DASRPP!Q9</f>
        <v>79639375</v>
      </c>
      <c r="P5" s="33">
        <f>+DASRPP!R9</f>
        <v>1656003496.4000001</v>
      </c>
      <c r="Q5" s="33">
        <f>+DASRPP!S9</f>
        <v>3264321431.5999999</v>
      </c>
      <c r="R5" s="46">
        <f>+DASRPP!T9</f>
        <v>0.9840649856</v>
      </c>
      <c r="S5" s="46">
        <f>+DASRPP!U9</f>
        <v>0.33120069928000001</v>
      </c>
    </row>
    <row r="6" spans="1:19">
      <c r="A6" s="40" t="e">
        <f>+#REF!</f>
        <v>#REF!</v>
      </c>
      <c r="B6" s="35" t="s">
        <v>132</v>
      </c>
      <c r="C6" s="42"/>
      <c r="D6" s="42"/>
      <c r="E6" s="42"/>
      <c r="F6" s="42"/>
      <c r="G6" s="42"/>
      <c r="H6" s="42"/>
      <c r="I6" s="43" t="e">
        <f>+#REF!</f>
        <v>#REF!</v>
      </c>
      <c r="J6" s="43" t="e">
        <f>+#REF!</f>
        <v>#REF!</v>
      </c>
      <c r="K6" s="43" t="e">
        <f>+#REF!</f>
        <v>#REF!</v>
      </c>
      <c r="L6" s="43" t="e">
        <f>+#REF!</f>
        <v>#REF!</v>
      </c>
      <c r="M6" s="43" t="e">
        <f>+#REF!</f>
        <v>#REF!</v>
      </c>
      <c r="N6" s="43" t="e">
        <f>+#REF!</f>
        <v>#REF!</v>
      </c>
      <c r="O6" s="43" t="e">
        <f>+#REF!</f>
        <v>#REF!</v>
      </c>
      <c r="P6" s="43" t="e">
        <f>+#REF!</f>
        <v>#REF!</v>
      </c>
      <c r="Q6" s="43" t="e">
        <f>+#REF!</f>
        <v>#REF!</v>
      </c>
      <c r="R6" s="39" t="e">
        <f>+#REF!</f>
        <v>#REF!</v>
      </c>
      <c r="S6" s="39" t="e">
        <f>+#REF!</f>
        <v>#REF!</v>
      </c>
    </row>
    <row r="7" spans="1:19" ht="12.75" customHeight="1">
      <c r="A7" s="41" t="s">
        <v>136</v>
      </c>
      <c r="B7" s="341" t="s">
        <v>135</v>
      </c>
      <c r="C7" s="341"/>
      <c r="D7" s="341"/>
      <c r="E7" s="341"/>
      <c r="F7" s="341"/>
      <c r="G7" s="341"/>
      <c r="H7" s="341"/>
      <c r="I7" s="5" t="e">
        <f>+#REF!</f>
        <v>#REF!</v>
      </c>
      <c r="J7" s="5" t="e">
        <f>+#REF!</f>
        <v>#REF!</v>
      </c>
      <c r="K7" s="5" t="e">
        <f>+#REF!</f>
        <v>#REF!</v>
      </c>
      <c r="L7" s="5" t="e">
        <f>+#REF!</f>
        <v>#REF!</v>
      </c>
      <c r="M7" s="5" t="e">
        <f>+#REF!</f>
        <v>#REF!</v>
      </c>
      <c r="N7" s="5" t="e">
        <f>+#REF!</f>
        <v>#REF!</v>
      </c>
      <c r="O7" s="5" t="e">
        <f>+#REF!</f>
        <v>#REF!</v>
      </c>
      <c r="P7" s="5" t="e">
        <f>+#REF!</f>
        <v>#REF!</v>
      </c>
      <c r="Q7" s="5" t="e">
        <f>+#REF!</f>
        <v>#REF!</v>
      </c>
      <c r="R7" s="34" t="e">
        <f>+#REF!</f>
        <v>#REF!</v>
      </c>
      <c r="S7" s="34" t="e">
        <f>+#REF!</f>
        <v>#REF!</v>
      </c>
    </row>
    <row r="8" spans="1:19">
      <c r="A8" s="40" t="e">
        <f>+#REF!</f>
        <v>#REF!</v>
      </c>
      <c r="B8" s="35" t="s">
        <v>132</v>
      </c>
      <c r="C8" s="42"/>
      <c r="D8" s="42"/>
      <c r="E8" s="42"/>
      <c r="F8" s="42"/>
      <c r="G8" s="42"/>
      <c r="H8" s="42"/>
      <c r="I8" s="43" t="e">
        <f>+#REF!</f>
        <v>#REF!</v>
      </c>
      <c r="J8" s="43" t="e">
        <f>+#REF!</f>
        <v>#REF!</v>
      </c>
      <c r="K8" s="43" t="e">
        <f>+#REF!</f>
        <v>#REF!</v>
      </c>
      <c r="L8" s="43" t="e">
        <f>+#REF!</f>
        <v>#REF!</v>
      </c>
      <c r="M8" s="43" t="e">
        <f>+#REF!</f>
        <v>#REF!</v>
      </c>
      <c r="N8" s="43" t="e">
        <f>+#REF!</f>
        <v>#REF!</v>
      </c>
      <c r="O8" s="43" t="e">
        <f>+#REF!</f>
        <v>#REF!</v>
      </c>
      <c r="P8" s="43" t="e">
        <f>+#REF!</f>
        <v>#REF!</v>
      </c>
      <c r="Q8" s="43" t="e">
        <f>+#REF!</f>
        <v>#REF!</v>
      </c>
      <c r="R8" s="37" t="e">
        <f>+#REF!</f>
        <v>#REF!</v>
      </c>
      <c r="S8" s="37" t="e">
        <f>+#REF!</f>
        <v>#REF!</v>
      </c>
    </row>
    <row r="9" spans="1:19">
      <c r="A9" s="381" t="s">
        <v>138</v>
      </c>
      <c r="B9" s="35" t="s">
        <v>137</v>
      </c>
      <c r="C9" s="42"/>
      <c r="D9" s="42"/>
      <c r="E9" s="42"/>
      <c r="F9" s="42"/>
      <c r="G9" s="42"/>
      <c r="H9" s="42"/>
      <c r="I9" s="43" t="e">
        <f>+#REF!</f>
        <v>#REF!</v>
      </c>
      <c r="J9" s="43" t="e">
        <f>+#REF!</f>
        <v>#REF!</v>
      </c>
      <c r="K9" s="43" t="e">
        <f>+#REF!</f>
        <v>#REF!</v>
      </c>
      <c r="L9" s="43" t="e">
        <f>+#REF!</f>
        <v>#REF!</v>
      </c>
      <c r="M9" s="43" t="e">
        <f>+#REF!</f>
        <v>#REF!</v>
      </c>
      <c r="N9" s="43" t="e">
        <f>+#REF!</f>
        <v>#REF!</v>
      </c>
      <c r="O9" s="43" t="e">
        <f>+#REF!</f>
        <v>#REF!</v>
      </c>
      <c r="P9" s="43" t="e">
        <f>+#REF!</f>
        <v>#REF!</v>
      </c>
      <c r="Q9" s="43" t="e">
        <f>+#REF!</f>
        <v>#REF!</v>
      </c>
      <c r="R9" s="37" t="e">
        <f>+#REF!</f>
        <v>#REF!</v>
      </c>
      <c r="S9" s="37" t="e">
        <f>+#REF!</f>
        <v>#REF!</v>
      </c>
    </row>
    <row r="10" spans="1:19">
      <c r="A10" s="381"/>
      <c r="B10" s="384" t="s">
        <v>139</v>
      </c>
      <c r="C10" s="385"/>
      <c r="D10" s="385"/>
      <c r="E10" s="385"/>
      <c r="F10" s="385"/>
      <c r="G10" s="385"/>
      <c r="H10" s="385"/>
      <c r="I10" s="45" t="e">
        <f>SUM(I8:I9)</f>
        <v>#REF!</v>
      </c>
      <c r="J10" s="45" t="e">
        <f t="shared" ref="J10:S10" si="0">SUM(J8:J9)</f>
        <v>#REF!</v>
      </c>
      <c r="K10" s="45" t="e">
        <f t="shared" si="0"/>
        <v>#REF!</v>
      </c>
      <c r="L10" s="45" t="e">
        <f t="shared" si="0"/>
        <v>#REF!</v>
      </c>
      <c r="M10" s="45" t="e">
        <f t="shared" si="0"/>
        <v>#REF!</v>
      </c>
      <c r="N10" s="45" t="e">
        <f t="shared" si="0"/>
        <v>#REF!</v>
      </c>
      <c r="O10" s="45" t="e">
        <f t="shared" si="0"/>
        <v>#REF!</v>
      </c>
      <c r="P10" s="45" t="e">
        <f t="shared" si="0"/>
        <v>#REF!</v>
      </c>
      <c r="Q10" s="45" t="e">
        <f t="shared" si="0"/>
        <v>#REF!</v>
      </c>
      <c r="R10" s="34" t="e">
        <f t="shared" si="0"/>
        <v>#REF!</v>
      </c>
      <c r="S10" s="34" t="e">
        <f t="shared" si="0"/>
        <v>#REF!</v>
      </c>
    </row>
    <row r="11" spans="1:19">
      <c r="A11" s="40" t="e">
        <f>+#REF!</f>
        <v>#REF!</v>
      </c>
      <c r="B11" s="35" t="s">
        <v>132</v>
      </c>
      <c r="C11" s="42"/>
      <c r="D11" s="42"/>
      <c r="E11" s="42"/>
      <c r="F11" s="42"/>
      <c r="G11" s="42"/>
      <c r="H11" s="42"/>
      <c r="I11" s="43" t="e">
        <f>+#REF!</f>
        <v>#REF!</v>
      </c>
      <c r="J11" s="43" t="e">
        <f>+#REF!</f>
        <v>#REF!</v>
      </c>
      <c r="K11" s="43" t="e">
        <f>+#REF!</f>
        <v>#REF!</v>
      </c>
      <c r="L11" s="43" t="e">
        <f>+#REF!</f>
        <v>#REF!</v>
      </c>
      <c r="M11" s="43" t="e">
        <f>+#REF!</f>
        <v>#REF!</v>
      </c>
      <c r="N11" s="43" t="e">
        <f>+#REF!</f>
        <v>#REF!</v>
      </c>
      <c r="O11" s="43" t="e">
        <f>+#REF!</f>
        <v>#REF!</v>
      </c>
      <c r="P11" s="43" t="e">
        <f>+#REF!</f>
        <v>#REF!</v>
      </c>
      <c r="Q11" s="43" t="e">
        <f>+#REF!</f>
        <v>#REF!</v>
      </c>
      <c r="R11" s="37" t="e">
        <f>+#REF!</f>
        <v>#REF!</v>
      </c>
      <c r="S11" s="37" t="e">
        <f>+#REF!</f>
        <v>#REF!</v>
      </c>
    </row>
    <row r="12" spans="1:19">
      <c r="A12" s="381" t="s">
        <v>141</v>
      </c>
      <c r="B12" s="378" t="s">
        <v>137</v>
      </c>
      <c r="C12" s="378"/>
      <c r="D12" s="378"/>
      <c r="E12" s="378"/>
      <c r="F12" s="378"/>
      <c r="G12" s="378"/>
      <c r="H12" s="378"/>
      <c r="I12" s="43" t="e">
        <f>+#REF!</f>
        <v>#REF!</v>
      </c>
      <c r="J12" s="43" t="e">
        <f>+#REF!</f>
        <v>#REF!</v>
      </c>
      <c r="K12" s="43" t="e">
        <f>+#REF!</f>
        <v>#REF!</v>
      </c>
      <c r="L12" s="43" t="e">
        <f>+#REF!</f>
        <v>#REF!</v>
      </c>
      <c r="M12" s="43" t="e">
        <f>+#REF!</f>
        <v>#REF!</v>
      </c>
      <c r="N12" s="43" t="e">
        <f>+#REF!</f>
        <v>#REF!</v>
      </c>
      <c r="O12" s="43" t="e">
        <f>+#REF!</f>
        <v>#REF!</v>
      </c>
      <c r="P12" s="43" t="e">
        <f>+#REF!</f>
        <v>#REF!</v>
      </c>
      <c r="Q12" s="43" t="e">
        <f>+#REF!</f>
        <v>#REF!</v>
      </c>
      <c r="R12" s="37" t="e">
        <f>+#REF!</f>
        <v>#REF!</v>
      </c>
      <c r="S12" s="37" t="e">
        <f>+#REF!</f>
        <v>#REF!</v>
      </c>
    </row>
    <row r="13" spans="1:19">
      <c r="A13" s="381"/>
      <c r="B13" s="341" t="s">
        <v>140</v>
      </c>
      <c r="C13" s="341"/>
      <c r="D13" s="341"/>
      <c r="E13" s="341"/>
      <c r="F13" s="341"/>
      <c r="G13" s="341"/>
      <c r="H13" s="341"/>
      <c r="I13" s="5" t="e">
        <f>SUM(I11:I12)</f>
        <v>#REF!</v>
      </c>
      <c r="J13" s="5" t="e">
        <f t="shared" ref="J13:S13" si="1">SUM(J11:J12)</f>
        <v>#REF!</v>
      </c>
      <c r="K13" s="5" t="e">
        <f t="shared" si="1"/>
        <v>#REF!</v>
      </c>
      <c r="L13" s="5" t="e">
        <f t="shared" si="1"/>
        <v>#REF!</v>
      </c>
      <c r="M13" s="5" t="e">
        <f t="shared" si="1"/>
        <v>#REF!</v>
      </c>
      <c r="N13" s="5" t="e">
        <f t="shared" si="1"/>
        <v>#REF!</v>
      </c>
      <c r="O13" s="5" t="e">
        <f t="shared" si="1"/>
        <v>#REF!</v>
      </c>
      <c r="P13" s="5" t="e">
        <f t="shared" si="1"/>
        <v>#REF!</v>
      </c>
      <c r="Q13" s="5" t="e">
        <f t="shared" si="1"/>
        <v>#REF!</v>
      </c>
      <c r="R13" s="34" t="e">
        <f t="shared" si="1"/>
        <v>#REF!</v>
      </c>
      <c r="S13" s="34" t="e">
        <f t="shared" si="1"/>
        <v>#REF!</v>
      </c>
    </row>
    <row r="14" spans="1:19">
      <c r="A14" s="40" t="e">
        <f>+#REF!</f>
        <v>#REF!</v>
      </c>
      <c r="B14" s="35" t="s">
        <v>132</v>
      </c>
      <c r="C14" s="42"/>
      <c r="D14" s="42"/>
      <c r="E14" s="42"/>
      <c r="F14" s="42"/>
      <c r="G14" s="42"/>
      <c r="H14" s="42"/>
      <c r="I14" s="43" t="e">
        <f>+#REF!</f>
        <v>#REF!</v>
      </c>
      <c r="J14" s="43" t="e">
        <f>+#REF!</f>
        <v>#REF!</v>
      </c>
      <c r="K14" s="43" t="e">
        <f>+#REF!</f>
        <v>#REF!</v>
      </c>
      <c r="L14" s="43" t="e">
        <f>+#REF!</f>
        <v>#REF!</v>
      </c>
      <c r="M14" s="43" t="e">
        <f>+#REF!</f>
        <v>#REF!</v>
      </c>
      <c r="N14" s="43" t="e">
        <f>+#REF!</f>
        <v>#REF!</v>
      </c>
      <c r="O14" s="43" t="e">
        <f>+#REF!</f>
        <v>#REF!</v>
      </c>
      <c r="P14" s="43" t="e">
        <f>+#REF!</f>
        <v>#REF!</v>
      </c>
      <c r="Q14" s="43" t="e">
        <f>+#REF!</f>
        <v>#REF!</v>
      </c>
      <c r="R14" s="37" t="e">
        <f>+#REF!</f>
        <v>#REF!</v>
      </c>
      <c r="S14" s="37" t="e">
        <f>+#REF!</f>
        <v>#REF!</v>
      </c>
    </row>
    <row r="15" spans="1:19">
      <c r="A15" s="41" t="s">
        <v>143</v>
      </c>
      <c r="B15" s="341" t="s">
        <v>142</v>
      </c>
      <c r="C15" s="341"/>
      <c r="D15" s="341"/>
      <c r="E15" s="341"/>
      <c r="F15" s="341"/>
      <c r="G15" s="341"/>
      <c r="H15" s="341"/>
      <c r="I15" s="47" t="e">
        <f>+#REF!</f>
        <v>#REF!</v>
      </c>
      <c r="J15" s="5" t="e">
        <f>+#REF!</f>
        <v>#REF!</v>
      </c>
      <c r="K15" s="5" t="e">
        <f>+#REF!</f>
        <v>#REF!</v>
      </c>
      <c r="L15" s="5" t="e">
        <f>+#REF!</f>
        <v>#REF!</v>
      </c>
      <c r="M15" s="5" t="e">
        <f>+#REF!</f>
        <v>#REF!</v>
      </c>
      <c r="N15" s="5" t="e">
        <f>+#REF!</f>
        <v>#REF!</v>
      </c>
      <c r="O15" s="5" t="e">
        <f>+#REF!</f>
        <v>#REF!</v>
      </c>
      <c r="P15" s="5" t="e">
        <f>+#REF!</f>
        <v>#REF!</v>
      </c>
      <c r="Q15" s="5" t="e">
        <f>+#REF!</f>
        <v>#REF!</v>
      </c>
      <c r="R15" s="34" t="e">
        <f>+#REF!</f>
        <v>#REF!</v>
      </c>
      <c r="S15" s="34" t="e">
        <f>+#REF!</f>
        <v>#REF!</v>
      </c>
    </row>
    <row r="16" spans="1:19">
      <c r="A16" s="40" t="e">
        <f>+#REF!</f>
        <v>#REF!</v>
      </c>
      <c r="B16" s="35" t="s">
        <v>132</v>
      </c>
      <c r="C16" s="42"/>
      <c r="D16" s="42"/>
      <c r="E16" s="42"/>
      <c r="F16" s="42"/>
      <c r="G16" s="42"/>
      <c r="H16" s="42"/>
      <c r="I16" s="43" t="e">
        <f>+#REF!</f>
        <v>#REF!</v>
      </c>
      <c r="J16" s="43" t="e">
        <f>+#REF!</f>
        <v>#REF!</v>
      </c>
      <c r="K16" s="43" t="e">
        <f>+#REF!</f>
        <v>#REF!</v>
      </c>
      <c r="L16" s="43" t="e">
        <f>+#REF!</f>
        <v>#REF!</v>
      </c>
      <c r="M16" s="43" t="e">
        <f>+#REF!</f>
        <v>#REF!</v>
      </c>
      <c r="N16" s="43" t="e">
        <f>+#REF!</f>
        <v>#REF!</v>
      </c>
      <c r="O16" s="43" t="e">
        <f>+#REF!</f>
        <v>#REF!</v>
      </c>
      <c r="P16" s="43" t="e">
        <f>+#REF!</f>
        <v>#REF!</v>
      </c>
      <c r="Q16" s="43" t="e">
        <f>+#REF!</f>
        <v>#REF!</v>
      </c>
      <c r="R16" s="37" t="e">
        <f>+#REF!</f>
        <v>#REF!</v>
      </c>
      <c r="S16" s="37" t="e">
        <f>+#REF!</f>
        <v>#REF!</v>
      </c>
    </row>
    <row r="17" spans="1:19">
      <c r="A17" s="381" t="s">
        <v>144</v>
      </c>
      <c r="B17" s="378" t="s">
        <v>137</v>
      </c>
      <c r="C17" s="378"/>
      <c r="D17" s="378"/>
      <c r="E17" s="378"/>
      <c r="F17" s="378"/>
      <c r="G17" s="378"/>
      <c r="H17" s="378"/>
      <c r="I17" s="43" t="e">
        <f>+#REF!</f>
        <v>#REF!</v>
      </c>
      <c r="J17" s="43" t="e">
        <f>+#REF!</f>
        <v>#REF!</v>
      </c>
      <c r="K17" s="43" t="e">
        <f>+#REF!</f>
        <v>#REF!</v>
      </c>
      <c r="L17" s="43" t="e">
        <f>+#REF!</f>
        <v>#REF!</v>
      </c>
      <c r="M17" s="43" t="e">
        <f>+#REF!</f>
        <v>#REF!</v>
      </c>
      <c r="N17" s="43" t="e">
        <f>+#REF!</f>
        <v>#REF!</v>
      </c>
      <c r="O17" s="43" t="e">
        <f>+#REF!</f>
        <v>#REF!</v>
      </c>
      <c r="P17" s="43" t="e">
        <f>+#REF!</f>
        <v>#REF!</v>
      </c>
      <c r="Q17" s="43" t="e">
        <f>+#REF!</f>
        <v>#REF!</v>
      </c>
      <c r="R17" s="37" t="e">
        <f>+#REF!</f>
        <v>#REF!</v>
      </c>
      <c r="S17" s="37" t="e">
        <f>+#REF!</f>
        <v>#REF!</v>
      </c>
    </row>
    <row r="18" spans="1:19">
      <c r="A18" s="381"/>
      <c r="B18" s="341" t="s">
        <v>142</v>
      </c>
      <c r="C18" s="341"/>
      <c r="D18" s="341"/>
      <c r="E18" s="341"/>
      <c r="F18" s="341"/>
      <c r="G18" s="341"/>
      <c r="H18" s="341"/>
      <c r="I18" s="5" t="e">
        <f>SUM(I16:I17)</f>
        <v>#REF!</v>
      </c>
      <c r="J18" s="5" t="e">
        <f t="shared" ref="J18:S18" si="2">SUM(J16:J17)</f>
        <v>#REF!</v>
      </c>
      <c r="K18" s="5" t="e">
        <f t="shared" si="2"/>
        <v>#REF!</v>
      </c>
      <c r="L18" s="5" t="e">
        <f t="shared" si="2"/>
        <v>#REF!</v>
      </c>
      <c r="M18" s="5" t="e">
        <f t="shared" si="2"/>
        <v>#REF!</v>
      </c>
      <c r="N18" s="5" t="e">
        <f t="shared" si="2"/>
        <v>#REF!</v>
      </c>
      <c r="O18" s="5" t="e">
        <f t="shared" si="2"/>
        <v>#REF!</v>
      </c>
      <c r="P18" s="5" t="e">
        <f t="shared" si="2"/>
        <v>#REF!</v>
      </c>
      <c r="Q18" s="5" t="e">
        <f t="shared" si="2"/>
        <v>#REF!</v>
      </c>
      <c r="R18" s="34" t="e">
        <f t="shared" si="2"/>
        <v>#REF!</v>
      </c>
      <c r="S18" s="34" t="e">
        <f t="shared" si="2"/>
        <v>#REF!</v>
      </c>
    </row>
    <row r="19" spans="1:19">
      <c r="A19" s="40" t="e">
        <f>+#REF!</f>
        <v>#REF!</v>
      </c>
      <c r="B19" s="35" t="s">
        <v>132</v>
      </c>
      <c r="C19" s="42"/>
      <c r="D19" s="42"/>
      <c r="E19" s="42"/>
      <c r="F19" s="42"/>
      <c r="G19" s="42"/>
      <c r="H19" s="42"/>
      <c r="I19" s="43" t="e">
        <f>+#REF!</f>
        <v>#REF!</v>
      </c>
      <c r="J19" s="43" t="e">
        <f>+#REF!</f>
        <v>#REF!</v>
      </c>
      <c r="K19" s="43" t="e">
        <f>+#REF!</f>
        <v>#REF!</v>
      </c>
      <c r="L19" s="43" t="e">
        <f>+#REF!</f>
        <v>#REF!</v>
      </c>
      <c r="M19" s="43" t="e">
        <f>+#REF!</f>
        <v>#REF!</v>
      </c>
      <c r="N19" s="43" t="e">
        <f>+#REF!</f>
        <v>#REF!</v>
      </c>
      <c r="O19" s="43" t="e">
        <f>+#REF!</f>
        <v>#REF!</v>
      </c>
      <c r="P19" s="43" t="e">
        <f>+#REF!</f>
        <v>#REF!</v>
      </c>
      <c r="Q19" s="43" t="e">
        <f>+#REF!</f>
        <v>#REF!</v>
      </c>
      <c r="R19" s="37" t="e">
        <f>+#REF!</f>
        <v>#REF!</v>
      </c>
      <c r="S19" s="37" t="e">
        <f>+#REF!</f>
        <v>#REF!</v>
      </c>
    </row>
    <row r="20" spans="1:19">
      <c r="A20" s="381" t="s">
        <v>146</v>
      </c>
      <c r="B20" s="378" t="s">
        <v>137</v>
      </c>
      <c r="C20" s="378"/>
      <c r="D20" s="378"/>
      <c r="E20" s="378"/>
      <c r="F20" s="378"/>
      <c r="G20" s="378"/>
      <c r="H20" s="378"/>
      <c r="I20" s="43" t="e">
        <f>+#REF!</f>
        <v>#REF!</v>
      </c>
      <c r="J20" s="43" t="e">
        <f>+#REF!</f>
        <v>#REF!</v>
      </c>
      <c r="K20" s="43" t="e">
        <f>+#REF!</f>
        <v>#REF!</v>
      </c>
      <c r="L20" s="43" t="e">
        <f>+#REF!</f>
        <v>#REF!</v>
      </c>
      <c r="M20" s="43" t="e">
        <f>+#REF!</f>
        <v>#REF!</v>
      </c>
      <c r="N20" s="43" t="e">
        <f>+#REF!</f>
        <v>#REF!</v>
      </c>
      <c r="O20" s="43" t="e">
        <f>+#REF!</f>
        <v>#REF!</v>
      </c>
      <c r="P20" s="43" t="e">
        <f>+#REF!</f>
        <v>#REF!</v>
      </c>
      <c r="Q20" s="43" t="e">
        <f>+#REF!</f>
        <v>#REF!</v>
      </c>
      <c r="R20" s="37" t="e">
        <f>+#REF!</f>
        <v>#REF!</v>
      </c>
      <c r="S20" s="37" t="e">
        <f>+#REF!</f>
        <v>#REF!</v>
      </c>
    </row>
    <row r="21" spans="1:19">
      <c r="A21" s="381"/>
      <c r="B21" s="341" t="s">
        <v>145</v>
      </c>
      <c r="C21" s="341"/>
      <c r="D21" s="341"/>
      <c r="E21" s="341"/>
      <c r="F21" s="341"/>
      <c r="G21" s="341"/>
      <c r="H21" s="341"/>
      <c r="I21" s="5" t="e">
        <f>SUM(I19:I20)</f>
        <v>#REF!</v>
      </c>
      <c r="J21" s="5" t="e">
        <f t="shared" ref="J21:S21" si="3">SUM(J19:J20)</f>
        <v>#REF!</v>
      </c>
      <c r="K21" s="5" t="e">
        <f t="shared" si="3"/>
        <v>#REF!</v>
      </c>
      <c r="L21" s="5" t="e">
        <f t="shared" si="3"/>
        <v>#REF!</v>
      </c>
      <c r="M21" s="5" t="e">
        <f t="shared" si="3"/>
        <v>#REF!</v>
      </c>
      <c r="N21" s="5" t="e">
        <f t="shared" si="3"/>
        <v>#REF!</v>
      </c>
      <c r="O21" s="5" t="e">
        <f t="shared" si="3"/>
        <v>#REF!</v>
      </c>
      <c r="P21" s="5" t="e">
        <f t="shared" si="3"/>
        <v>#REF!</v>
      </c>
      <c r="Q21" s="5" t="e">
        <f t="shared" si="3"/>
        <v>#REF!</v>
      </c>
      <c r="R21" s="34" t="e">
        <f t="shared" si="3"/>
        <v>#REF!</v>
      </c>
      <c r="S21" s="34" t="e">
        <f t="shared" si="3"/>
        <v>#REF!</v>
      </c>
    </row>
    <row r="22" spans="1:19">
      <c r="A22" s="28" t="e">
        <f>+#REF!</f>
        <v>#REF!</v>
      </c>
      <c r="B22" s="35" t="s">
        <v>132</v>
      </c>
      <c r="C22" s="42"/>
      <c r="D22" s="42"/>
      <c r="E22" s="42"/>
      <c r="F22" s="42"/>
      <c r="G22" s="42"/>
      <c r="H22" s="42"/>
      <c r="I22" s="43" t="e">
        <f>+#REF!</f>
        <v>#REF!</v>
      </c>
      <c r="J22" s="43" t="e">
        <f>+#REF!</f>
        <v>#REF!</v>
      </c>
      <c r="K22" s="43" t="e">
        <f>+#REF!</f>
        <v>#REF!</v>
      </c>
      <c r="L22" s="43" t="e">
        <f>+#REF!</f>
        <v>#REF!</v>
      </c>
      <c r="M22" s="43" t="e">
        <f>+#REF!</f>
        <v>#REF!</v>
      </c>
      <c r="N22" s="43" t="e">
        <f>+#REF!</f>
        <v>#REF!</v>
      </c>
      <c r="O22" s="43" t="e">
        <f>+#REF!</f>
        <v>#REF!</v>
      </c>
      <c r="P22" s="43" t="e">
        <f>+#REF!</f>
        <v>#REF!</v>
      </c>
      <c r="Q22" s="43" t="e">
        <f>+#REF!</f>
        <v>#REF!</v>
      </c>
      <c r="R22" s="37" t="e">
        <f>+#REF!</f>
        <v>#REF!</v>
      </c>
      <c r="S22" s="37" t="e">
        <f>+#REF!</f>
        <v>#REF!</v>
      </c>
    </row>
    <row r="23" spans="1:19">
      <c r="A23" s="379" t="s">
        <v>148</v>
      </c>
      <c r="B23" s="378" t="s">
        <v>137</v>
      </c>
      <c r="C23" s="378"/>
      <c r="D23" s="378"/>
      <c r="E23" s="378"/>
      <c r="F23" s="378"/>
      <c r="G23" s="378"/>
      <c r="H23" s="378"/>
      <c r="I23" s="43" t="e">
        <f>+#REF!</f>
        <v>#REF!</v>
      </c>
      <c r="J23" s="43" t="e">
        <f>+#REF!</f>
        <v>#REF!</v>
      </c>
      <c r="K23" s="43" t="e">
        <f>+#REF!</f>
        <v>#REF!</v>
      </c>
      <c r="L23" s="43" t="e">
        <f>+#REF!</f>
        <v>#REF!</v>
      </c>
      <c r="M23" s="43" t="e">
        <f>+#REF!</f>
        <v>#REF!</v>
      </c>
      <c r="N23" s="43" t="e">
        <f>+#REF!</f>
        <v>#REF!</v>
      </c>
      <c r="O23" s="43" t="e">
        <f>+#REF!</f>
        <v>#REF!</v>
      </c>
      <c r="P23" s="43" t="e">
        <f>+#REF!</f>
        <v>#REF!</v>
      </c>
      <c r="Q23" s="43" t="e">
        <f>+#REF!</f>
        <v>#REF!</v>
      </c>
      <c r="R23" s="37" t="e">
        <f>+#REF!</f>
        <v>#REF!</v>
      </c>
      <c r="S23" s="37" t="e">
        <f>+#REF!</f>
        <v>#REF!</v>
      </c>
    </row>
    <row r="24" spans="1:19">
      <c r="A24" s="380"/>
      <c r="B24" s="341" t="s">
        <v>147</v>
      </c>
      <c r="C24" s="341"/>
      <c r="D24" s="341"/>
      <c r="E24" s="341"/>
      <c r="F24" s="341"/>
      <c r="G24" s="341"/>
      <c r="H24" s="341"/>
      <c r="I24" s="5" t="e">
        <f>SUM(I22:I23)</f>
        <v>#REF!</v>
      </c>
      <c r="J24" s="5" t="e">
        <f t="shared" ref="J24:S24" si="4">SUM(J22:J23)</f>
        <v>#REF!</v>
      </c>
      <c r="K24" s="5" t="e">
        <f t="shared" si="4"/>
        <v>#REF!</v>
      </c>
      <c r="L24" s="5" t="e">
        <f t="shared" si="4"/>
        <v>#REF!</v>
      </c>
      <c r="M24" s="5" t="e">
        <f t="shared" si="4"/>
        <v>#REF!</v>
      </c>
      <c r="N24" s="5" t="e">
        <f t="shared" si="4"/>
        <v>#REF!</v>
      </c>
      <c r="O24" s="5" t="e">
        <f t="shared" si="4"/>
        <v>#REF!</v>
      </c>
      <c r="P24" s="5" t="e">
        <f t="shared" si="4"/>
        <v>#REF!</v>
      </c>
      <c r="Q24" s="5" t="e">
        <f t="shared" si="4"/>
        <v>#REF!</v>
      </c>
      <c r="R24" s="34" t="e">
        <f t="shared" si="4"/>
        <v>#REF!</v>
      </c>
      <c r="S24" s="34" t="e">
        <f t="shared" si="4"/>
        <v>#REF!</v>
      </c>
    </row>
    <row r="25" spans="1:19">
      <c r="A25" s="40" t="e">
        <f>+#REF!</f>
        <v>#REF!</v>
      </c>
      <c r="B25" s="35" t="s">
        <v>132</v>
      </c>
      <c r="C25" s="42"/>
      <c r="D25" s="42"/>
      <c r="E25" s="42"/>
      <c r="F25" s="42"/>
      <c r="G25" s="42"/>
      <c r="H25" s="42"/>
      <c r="I25" s="43" t="e">
        <f>+#REF!</f>
        <v>#REF!</v>
      </c>
      <c r="J25" s="43" t="e">
        <f>+#REF!</f>
        <v>#REF!</v>
      </c>
      <c r="K25" s="43" t="e">
        <f>+#REF!</f>
        <v>#REF!</v>
      </c>
      <c r="L25" s="43" t="e">
        <f>+#REF!</f>
        <v>#REF!</v>
      </c>
      <c r="M25" s="43" t="e">
        <f>+#REF!</f>
        <v>#REF!</v>
      </c>
      <c r="N25" s="43" t="e">
        <f>+#REF!</f>
        <v>#REF!</v>
      </c>
      <c r="O25" s="43" t="e">
        <f>+#REF!</f>
        <v>#REF!</v>
      </c>
      <c r="P25" s="43" t="e">
        <f>+#REF!</f>
        <v>#REF!</v>
      </c>
      <c r="Q25" s="43" t="e">
        <f>+#REF!</f>
        <v>#REF!</v>
      </c>
      <c r="R25" s="37" t="e">
        <f>+#REF!</f>
        <v>#REF!</v>
      </c>
      <c r="S25" s="37" t="e">
        <f>+#REF!</f>
        <v>#REF!</v>
      </c>
    </row>
    <row r="26" spans="1:19">
      <c r="A26" s="41" t="s">
        <v>149</v>
      </c>
      <c r="B26" s="378" t="s">
        <v>137</v>
      </c>
      <c r="C26" s="378"/>
      <c r="D26" s="378"/>
      <c r="E26" s="378"/>
      <c r="F26" s="378"/>
      <c r="G26" s="378"/>
      <c r="H26" s="378"/>
      <c r="I26" s="43" t="e">
        <f>+#REF!</f>
        <v>#REF!</v>
      </c>
      <c r="J26" s="43" t="e">
        <f>+#REF!</f>
        <v>#REF!</v>
      </c>
      <c r="K26" s="43" t="e">
        <f>+#REF!</f>
        <v>#REF!</v>
      </c>
      <c r="L26" s="43" t="e">
        <f>+#REF!</f>
        <v>#REF!</v>
      </c>
      <c r="M26" s="43" t="e">
        <f>+#REF!</f>
        <v>#REF!</v>
      </c>
      <c r="N26" s="43" t="e">
        <f>+#REF!</f>
        <v>#REF!</v>
      </c>
      <c r="O26" s="43" t="e">
        <f>+#REF!</f>
        <v>#REF!</v>
      </c>
      <c r="P26" s="43" t="e">
        <f>+#REF!</f>
        <v>#REF!</v>
      </c>
      <c r="Q26" s="43" t="e">
        <f>+#REF!</f>
        <v>#REF!</v>
      </c>
      <c r="R26" s="37" t="e">
        <f>+#REF!</f>
        <v>#REF!</v>
      </c>
      <c r="S26" s="37" t="e">
        <f>+#REF!</f>
        <v>#REF!</v>
      </c>
    </row>
    <row r="27" spans="1:19">
      <c r="A27" s="49" t="s">
        <v>152</v>
      </c>
      <c r="B27" s="378" t="s">
        <v>150</v>
      </c>
      <c r="C27" s="378"/>
      <c r="D27" s="378"/>
      <c r="E27" s="378"/>
      <c r="F27" s="378"/>
      <c r="G27" s="378"/>
      <c r="H27" s="378"/>
      <c r="I27" s="48">
        <f>+'GASTOS GENERALES'!I34</f>
        <v>27497392212</v>
      </c>
      <c r="J27" s="48">
        <f>+'GASTOS GENERALES'!J34</f>
        <v>1.1920928955078125E-7</v>
      </c>
      <c r="K27" s="48">
        <f>+'GASTOS GENERALES'!K34</f>
        <v>27497392212</v>
      </c>
      <c r="L27" s="48">
        <f>+'GASTOS GENERALES'!L34</f>
        <v>25629766389.400002</v>
      </c>
      <c r="M27" s="48">
        <f>+'GASTOS GENERALES'!M34</f>
        <v>1867625822.6000001</v>
      </c>
      <c r="N27" s="48">
        <f>+'GASTOS GENERALES'!N34</f>
        <v>19518066968.109997</v>
      </c>
      <c r="O27" s="48">
        <f>+'GASTOS GENERALES'!O34</f>
        <v>6111699421.29</v>
      </c>
      <c r="P27" s="48">
        <f>+'GASTOS GENERALES'!P34</f>
        <v>8250310038.6400003</v>
      </c>
      <c r="Q27" s="48">
        <f>+'GASTOS GENERALES'!Q34</f>
        <v>11267756929.469999</v>
      </c>
      <c r="R27" s="37">
        <f>+'GASTOS GENERALES'!R34</f>
        <v>0.70981520056990044</v>
      </c>
      <c r="S27" s="37">
        <f>+'GASTOS GENERALES'!S34</f>
        <v>0.30003972649593746</v>
      </c>
    </row>
    <row r="28" spans="1:19">
      <c r="A28" s="49" t="s">
        <v>153</v>
      </c>
      <c r="B28" s="378" t="s">
        <v>151</v>
      </c>
      <c r="C28" s="378"/>
      <c r="D28" s="378"/>
      <c r="E28" s="378"/>
      <c r="F28" s="378"/>
      <c r="G28" s="378"/>
      <c r="H28" s="378"/>
      <c r="I28" s="48">
        <f>+'GASTOS DE PERSONAL'!I33</f>
        <v>196881080947</v>
      </c>
      <c r="J28" s="48">
        <f>+'GASTOS DE PERSONAL'!J33</f>
        <v>0</v>
      </c>
      <c r="K28" s="48">
        <f>+'GASTOS DE PERSONAL'!K33</f>
        <v>196881080947</v>
      </c>
      <c r="L28" s="48">
        <f>+'GASTOS DE PERSONAL'!L33</f>
        <v>196881080947</v>
      </c>
      <c r="M28" s="48">
        <f>+'GASTOS DE PERSONAL'!M33</f>
        <v>0</v>
      </c>
      <c r="N28" s="48">
        <f>+'GASTOS DE PERSONAL'!N33</f>
        <v>38267933762</v>
      </c>
      <c r="O28" s="48">
        <f>+'GASTOS DE PERSONAL'!O33</f>
        <v>158613147185</v>
      </c>
      <c r="P28" s="48">
        <f>+'GASTOS DE PERSONAL'!P33</f>
        <v>38257263233</v>
      </c>
      <c r="Q28" s="43">
        <f>+'GASTOS DE PERSONAL'!Q33</f>
        <v>10670529</v>
      </c>
      <c r="R28" s="37">
        <f>+'GASTOS DE PERSONAL'!R33</f>
        <v>0.19437080281117336</v>
      </c>
      <c r="S28" s="37">
        <f>+'GASTOS DE PERSONAL'!S33</f>
        <v>0.19431660497282002</v>
      </c>
    </row>
    <row r="29" spans="1:19">
      <c r="A29" s="40"/>
      <c r="B29" s="341" t="s">
        <v>112</v>
      </c>
      <c r="C29" s="341"/>
      <c r="D29" s="341"/>
      <c r="E29" s="341"/>
      <c r="F29" s="341"/>
      <c r="G29" s="341"/>
      <c r="H29" s="341"/>
      <c r="I29" s="5" t="e">
        <f>SUM(I25:I28)</f>
        <v>#REF!</v>
      </c>
      <c r="J29" s="5" t="e">
        <f t="shared" ref="J29:S29" si="5">SUM(J25:J28)</f>
        <v>#REF!</v>
      </c>
      <c r="K29" s="5" t="e">
        <f t="shared" si="5"/>
        <v>#REF!</v>
      </c>
      <c r="L29" s="5" t="e">
        <f t="shared" si="5"/>
        <v>#REF!</v>
      </c>
      <c r="M29" s="5" t="e">
        <f t="shared" si="5"/>
        <v>#REF!</v>
      </c>
      <c r="N29" s="5" t="e">
        <f t="shared" si="5"/>
        <v>#REF!</v>
      </c>
      <c r="O29" s="5" t="e">
        <f t="shared" si="5"/>
        <v>#REF!</v>
      </c>
      <c r="P29" s="5" t="e">
        <f t="shared" si="5"/>
        <v>#REF!</v>
      </c>
      <c r="Q29" s="5" t="e">
        <f t="shared" si="5"/>
        <v>#REF!</v>
      </c>
      <c r="R29" s="34" t="e">
        <f t="shared" si="5"/>
        <v>#REF!</v>
      </c>
      <c r="S29" s="34" t="e">
        <f t="shared" si="5"/>
        <v>#REF!</v>
      </c>
    </row>
    <row r="30" spans="1:19">
      <c r="A30" s="40" t="e">
        <f>+#REF!</f>
        <v>#REF!</v>
      </c>
      <c r="B30" s="378" t="s">
        <v>137</v>
      </c>
      <c r="C30" s="378"/>
      <c r="D30" s="378"/>
      <c r="E30" s="378"/>
      <c r="F30" s="378"/>
      <c r="G30" s="378"/>
      <c r="H30" s="378"/>
      <c r="I30" s="30" t="e">
        <f>+#REF!</f>
        <v>#REF!</v>
      </c>
      <c r="J30" s="30" t="e">
        <f>+#REF!</f>
        <v>#REF!</v>
      </c>
      <c r="K30" s="30" t="e">
        <f>+#REF!</f>
        <v>#REF!</v>
      </c>
      <c r="L30" s="30" t="e">
        <f>+#REF!</f>
        <v>#REF!</v>
      </c>
      <c r="M30" s="30" t="e">
        <f>+#REF!</f>
        <v>#REF!</v>
      </c>
      <c r="N30" s="30" t="e">
        <f>+#REF!</f>
        <v>#REF!</v>
      </c>
      <c r="O30" s="30" t="e">
        <f>+#REF!</f>
        <v>#REF!</v>
      </c>
      <c r="P30" s="30" t="e">
        <f>+#REF!</f>
        <v>#REF!</v>
      </c>
      <c r="Q30" s="30" t="e">
        <f>+#REF!</f>
        <v>#REF!</v>
      </c>
      <c r="R30" s="37" t="e">
        <f>+#REF!</f>
        <v>#REF!</v>
      </c>
      <c r="S30" s="37" t="e">
        <f>+#REF!</f>
        <v>#REF!</v>
      </c>
    </row>
    <row r="31" spans="1:19">
      <c r="A31" s="41" t="s">
        <v>154</v>
      </c>
      <c r="B31" s="341" t="s">
        <v>155</v>
      </c>
      <c r="C31" s="341"/>
      <c r="D31" s="341"/>
      <c r="E31" s="341"/>
      <c r="F31" s="341"/>
      <c r="G31" s="341"/>
      <c r="H31" s="341"/>
      <c r="I31" s="5" t="e">
        <f>+#REF!</f>
        <v>#REF!</v>
      </c>
      <c r="J31" s="5" t="e">
        <f>+#REF!</f>
        <v>#REF!</v>
      </c>
      <c r="K31" s="5" t="e">
        <f>+#REF!</f>
        <v>#REF!</v>
      </c>
      <c r="L31" s="5" t="e">
        <f>+#REF!</f>
        <v>#REF!</v>
      </c>
      <c r="M31" s="5" t="e">
        <f>+#REF!</f>
        <v>#REF!</v>
      </c>
      <c r="N31" s="5" t="e">
        <f>+#REF!</f>
        <v>#REF!</v>
      </c>
      <c r="O31" s="5" t="e">
        <f>+#REF!</f>
        <v>#REF!</v>
      </c>
      <c r="P31" s="5" t="e">
        <f>+#REF!</f>
        <v>#REF!</v>
      </c>
      <c r="Q31" s="5" t="e">
        <f>+#REF!</f>
        <v>#REF!</v>
      </c>
      <c r="R31" s="34" t="e">
        <f>+#REF!</f>
        <v>#REF!</v>
      </c>
      <c r="S31" s="34" t="e">
        <f>+#REF!</f>
        <v>#REF!</v>
      </c>
    </row>
    <row r="32" spans="1:19"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>
      <c r="C33" s="29"/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1:19">
      <c r="B34" s="382" t="s">
        <v>167</v>
      </c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0"/>
      <c r="O34" s="30"/>
      <c r="P34" s="30"/>
      <c r="Q34" s="30"/>
      <c r="R34" s="30"/>
      <c r="S34" s="30"/>
    </row>
    <row r="35" spans="1:19"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1:19">
      <c r="A36" s="31" t="s">
        <v>100</v>
      </c>
      <c r="B36" s="376" t="s">
        <v>82</v>
      </c>
      <c r="C36" s="377"/>
      <c r="D36" s="377"/>
      <c r="E36" s="377"/>
      <c r="F36" s="377"/>
      <c r="G36" s="377"/>
      <c r="H36" s="377"/>
      <c r="I36" s="7" t="s">
        <v>26</v>
      </c>
      <c r="J36" s="7" t="s">
        <v>27</v>
      </c>
      <c r="K36" s="7" t="s">
        <v>28</v>
      </c>
      <c r="L36" s="7" t="s">
        <v>29</v>
      </c>
      <c r="M36" s="7" t="s">
        <v>127</v>
      </c>
      <c r="N36" s="7" t="s">
        <v>128</v>
      </c>
      <c r="O36" s="50" t="s">
        <v>156</v>
      </c>
      <c r="P36" s="30"/>
      <c r="Q36" s="30"/>
      <c r="R36" s="30"/>
      <c r="S36" s="30"/>
    </row>
    <row r="37" spans="1:19">
      <c r="A37" s="40" t="e">
        <f>+#REF!</f>
        <v>#REF!</v>
      </c>
      <c r="B37" s="35" t="s">
        <v>134</v>
      </c>
      <c r="C37" s="35"/>
      <c r="D37" s="35"/>
      <c r="E37" s="35"/>
      <c r="F37" s="35"/>
      <c r="G37" s="35"/>
      <c r="H37" s="35"/>
      <c r="I37" s="30" t="e">
        <f>+#REF!</f>
        <v>#REF!</v>
      </c>
      <c r="J37" s="30" t="e">
        <f>+#REF!</f>
        <v>#REF!</v>
      </c>
      <c r="K37" s="30" t="e">
        <f>+#REF!</f>
        <v>#REF!</v>
      </c>
      <c r="L37" s="30" t="e">
        <f>+#REF!</f>
        <v>#REF!</v>
      </c>
      <c r="M37" s="44" t="e">
        <f>+#REF!</f>
        <v>#REF!</v>
      </c>
      <c r="N37" s="44" t="e">
        <f>+#REF!</f>
        <v>#REF!</v>
      </c>
      <c r="O37" s="44" t="e">
        <f>+#REF!</f>
        <v>#REF!</v>
      </c>
      <c r="P37" s="30"/>
      <c r="Q37" s="30"/>
      <c r="R37" s="30"/>
      <c r="S37" s="30"/>
    </row>
    <row r="38" spans="1:19">
      <c r="A38" s="41" t="s">
        <v>136</v>
      </c>
      <c r="B38" s="341" t="s">
        <v>157</v>
      </c>
      <c r="C38" s="341"/>
      <c r="D38" s="341"/>
      <c r="E38" s="341"/>
      <c r="F38" s="341"/>
      <c r="G38" s="341"/>
      <c r="H38" s="341"/>
      <c r="I38" s="5" t="e">
        <f>+#REF!</f>
        <v>#REF!</v>
      </c>
      <c r="J38" s="5" t="e">
        <f>+#REF!</f>
        <v>#REF!</v>
      </c>
      <c r="K38" s="5" t="e">
        <f>+#REF!</f>
        <v>#REF!</v>
      </c>
      <c r="L38" s="5" t="e">
        <f>+#REF!</f>
        <v>#REF!</v>
      </c>
      <c r="M38" s="34" t="e">
        <f>+#REF!</f>
        <v>#REF!</v>
      </c>
      <c r="N38" s="34" t="e">
        <f>+#REF!</f>
        <v>#REF!</v>
      </c>
      <c r="O38" s="34" t="e">
        <f>+#REF!</f>
        <v>#REF!</v>
      </c>
      <c r="P38" s="30"/>
      <c r="Q38" s="30"/>
      <c r="R38" s="30"/>
      <c r="S38" s="30"/>
    </row>
    <row r="39" spans="1:19">
      <c r="A39" s="40" t="e">
        <f>+#REF!</f>
        <v>#REF!</v>
      </c>
      <c r="B39" s="35" t="s">
        <v>134</v>
      </c>
      <c r="C39" s="35"/>
      <c r="D39" s="35"/>
      <c r="E39" s="35"/>
      <c r="F39" s="35"/>
      <c r="G39" s="35"/>
      <c r="H39" s="35"/>
      <c r="I39" s="30" t="e">
        <f>+#REF!</f>
        <v>#REF!</v>
      </c>
      <c r="J39" s="30" t="e">
        <f>+#REF!</f>
        <v>#REF!</v>
      </c>
      <c r="K39" s="30" t="e">
        <f>+#REF!</f>
        <v>#REF!</v>
      </c>
      <c r="L39" s="30" t="e">
        <f>+#REF!</f>
        <v>#REF!</v>
      </c>
      <c r="M39" s="44" t="e">
        <f>+#REF!</f>
        <v>#REF!</v>
      </c>
      <c r="N39" s="44" t="e">
        <f>+#REF!</f>
        <v>#REF!</v>
      </c>
      <c r="O39" s="44" t="e">
        <f>+#REF!</f>
        <v>#REF!</v>
      </c>
      <c r="P39" s="30"/>
      <c r="Q39" s="30"/>
      <c r="R39" s="30"/>
      <c r="S39" s="30"/>
    </row>
    <row r="40" spans="1:19">
      <c r="A40" s="41" t="s">
        <v>141</v>
      </c>
      <c r="B40" s="341" t="s">
        <v>140</v>
      </c>
      <c r="C40" s="341"/>
      <c r="D40" s="341"/>
      <c r="E40" s="341"/>
      <c r="F40" s="341"/>
      <c r="G40" s="341"/>
      <c r="H40" s="341"/>
      <c r="I40" s="5" t="e">
        <f>+#REF!</f>
        <v>#REF!</v>
      </c>
      <c r="J40" s="5" t="e">
        <f>+#REF!</f>
        <v>#REF!</v>
      </c>
      <c r="K40" s="5" t="e">
        <f>+#REF!</f>
        <v>#REF!</v>
      </c>
      <c r="L40" s="5" t="e">
        <f>+#REF!</f>
        <v>#REF!</v>
      </c>
      <c r="M40" s="34" t="e">
        <f>+#REF!</f>
        <v>#REF!</v>
      </c>
      <c r="N40" s="34" t="e">
        <f>+#REF!</f>
        <v>#REF!</v>
      </c>
      <c r="O40" s="34" t="e">
        <f>+#REF!</f>
        <v>#REF!</v>
      </c>
      <c r="P40" s="30"/>
      <c r="Q40" s="30"/>
      <c r="R40" s="30"/>
      <c r="S40" s="30"/>
    </row>
    <row r="41" spans="1:19">
      <c r="A41" s="40" t="e">
        <f>+#REF!</f>
        <v>#REF!</v>
      </c>
      <c r="B41" s="35" t="s">
        <v>134</v>
      </c>
      <c r="C41" s="35"/>
      <c r="D41" s="35"/>
      <c r="E41" s="35"/>
      <c r="F41" s="35"/>
      <c r="G41" s="35"/>
      <c r="H41" s="35"/>
      <c r="I41" s="30" t="e">
        <f>+#REF!</f>
        <v>#REF!</v>
      </c>
      <c r="J41" s="30" t="e">
        <f>+#REF!</f>
        <v>#REF!</v>
      </c>
      <c r="K41" s="30" t="e">
        <f>+#REF!</f>
        <v>#REF!</v>
      </c>
      <c r="L41" s="30" t="e">
        <f>+#REF!</f>
        <v>#REF!</v>
      </c>
      <c r="M41" s="44" t="e">
        <f>+#REF!</f>
        <v>#REF!</v>
      </c>
      <c r="N41" s="44" t="e">
        <f>+#REF!</f>
        <v>#REF!</v>
      </c>
      <c r="O41" s="44" t="e">
        <f>+#REF!</f>
        <v>#REF!</v>
      </c>
      <c r="P41" s="30"/>
      <c r="Q41" s="30"/>
      <c r="R41" s="30"/>
      <c r="S41" s="30"/>
    </row>
    <row r="42" spans="1:19">
      <c r="A42" s="41" t="s">
        <v>154</v>
      </c>
      <c r="B42" s="341" t="s">
        <v>155</v>
      </c>
      <c r="C42" s="341"/>
      <c r="D42" s="341"/>
      <c r="E42" s="341"/>
      <c r="F42" s="341"/>
      <c r="G42" s="341"/>
      <c r="H42" s="341"/>
      <c r="I42" s="5" t="e">
        <f>+#REF!</f>
        <v>#REF!</v>
      </c>
      <c r="J42" s="5" t="e">
        <f>+#REF!</f>
        <v>#REF!</v>
      </c>
      <c r="K42" s="5" t="e">
        <f>+#REF!</f>
        <v>#REF!</v>
      </c>
      <c r="L42" s="5" t="e">
        <f>+#REF!</f>
        <v>#REF!</v>
      </c>
      <c r="M42" s="34" t="e">
        <f>+#REF!</f>
        <v>#REF!</v>
      </c>
      <c r="N42" s="34" t="e">
        <f>+#REF!</f>
        <v>#REF!</v>
      </c>
      <c r="O42" s="34" t="e">
        <f>+#REF!</f>
        <v>#REF!</v>
      </c>
      <c r="P42" s="30"/>
      <c r="Q42" s="30"/>
      <c r="R42" s="30"/>
      <c r="S42" s="30"/>
    </row>
    <row r="43" spans="1:19" ht="24">
      <c r="A43" s="40" t="s">
        <v>158</v>
      </c>
      <c r="B43" s="35" t="s">
        <v>134</v>
      </c>
      <c r="C43" s="35"/>
      <c r="D43" s="35"/>
      <c r="E43" s="35"/>
      <c r="F43" s="35"/>
      <c r="G43" s="35"/>
      <c r="H43" s="35"/>
      <c r="I43" s="30" t="e">
        <f>+#REF!</f>
        <v>#REF!</v>
      </c>
      <c r="J43" s="30" t="e">
        <f>+#REF!</f>
        <v>#REF!</v>
      </c>
      <c r="K43" s="30" t="e">
        <f>+#REF!</f>
        <v>#REF!</v>
      </c>
      <c r="L43" s="30" t="e">
        <f>+#REF!</f>
        <v>#REF!</v>
      </c>
      <c r="M43" s="44" t="e">
        <f>+#REF!</f>
        <v>#REF!</v>
      </c>
      <c r="N43" s="44" t="e">
        <f>+#REF!</f>
        <v>#REF!</v>
      </c>
      <c r="O43" s="44" t="e">
        <f>+#REF!</f>
        <v>#REF!</v>
      </c>
      <c r="P43" s="30"/>
      <c r="Q43" s="30"/>
      <c r="R43" s="30"/>
      <c r="S43" s="30"/>
    </row>
    <row r="44" spans="1:19">
      <c r="A44" s="49" t="s">
        <v>160</v>
      </c>
      <c r="B44" s="341" t="s">
        <v>159</v>
      </c>
      <c r="C44" s="341"/>
      <c r="D44" s="341"/>
      <c r="E44" s="341"/>
      <c r="F44" s="341"/>
      <c r="G44" s="341"/>
      <c r="H44" s="341"/>
      <c r="I44" s="5" t="e">
        <f>+#REF!</f>
        <v>#REF!</v>
      </c>
      <c r="J44" s="5" t="e">
        <f>+#REF!</f>
        <v>#REF!</v>
      </c>
      <c r="K44" s="5" t="e">
        <f>+#REF!</f>
        <v>#REF!</v>
      </c>
      <c r="L44" s="5" t="e">
        <f>+#REF!</f>
        <v>#REF!</v>
      </c>
      <c r="M44" s="34" t="e">
        <f>+#REF!</f>
        <v>#REF!</v>
      </c>
      <c r="N44" s="34" t="e">
        <f>+#REF!</f>
        <v>#REF!</v>
      </c>
      <c r="O44" s="34" t="e">
        <f>+#REF!</f>
        <v>#REF!</v>
      </c>
      <c r="P44" s="30"/>
      <c r="Q44" s="30"/>
      <c r="R44" s="30"/>
      <c r="S44" s="30"/>
    </row>
    <row r="45" spans="1:19">
      <c r="A45" s="40" t="e">
        <f>+#REF!</f>
        <v>#REF!</v>
      </c>
      <c r="B45" s="35" t="s">
        <v>134</v>
      </c>
      <c r="C45" s="35"/>
      <c r="D45" s="35"/>
      <c r="E45" s="35"/>
      <c r="F45" s="35"/>
      <c r="G45" s="35"/>
      <c r="H45" s="35"/>
      <c r="I45" s="51" t="e">
        <f>+#REF!</f>
        <v>#REF!</v>
      </c>
      <c r="J45" s="51" t="e">
        <f>+#REF!</f>
        <v>#REF!</v>
      </c>
      <c r="K45" s="51" t="e">
        <f>+#REF!</f>
        <v>#REF!</v>
      </c>
      <c r="L45" s="51" t="e">
        <f>+#REF!</f>
        <v>#REF!</v>
      </c>
      <c r="M45" s="44" t="e">
        <f>+#REF!</f>
        <v>#REF!</v>
      </c>
      <c r="N45" s="44" t="e">
        <f>+#REF!</f>
        <v>#REF!</v>
      </c>
      <c r="O45" s="44" t="e">
        <f>+#REF!</f>
        <v>#REF!</v>
      </c>
      <c r="P45" s="30"/>
      <c r="Q45" s="30"/>
      <c r="R45" s="30"/>
      <c r="S45" s="30"/>
    </row>
    <row r="46" spans="1:19">
      <c r="A46" s="41" t="s">
        <v>143</v>
      </c>
      <c r="B46" s="341" t="s">
        <v>161</v>
      </c>
      <c r="C46" s="341"/>
      <c r="D46" s="341"/>
      <c r="E46" s="341"/>
      <c r="F46" s="341"/>
      <c r="G46" s="341"/>
      <c r="H46" s="341"/>
      <c r="I46" s="5" t="e">
        <f>+#REF!</f>
        <v>#REF!</v>
      </c>
      <c r="J46" s="5" t="e">
        <f>+#REF!</f>
        <v>#REF!</v>
      </c>
      <c r="K46" s="5" t="e">
        <f>+#REF!</f>
        <v>#REF!</v>
      </c>
      <c r="L46" s="5" t="e">
        <f>+#REF!</f>
        <v>#REF!</v>
      </c>
      <c r="M46" s="34" t="e">
        <f>+#REF!</f>
        <v>#REF!</v>
      </c>
      <c r="N46" s="34" t="e">
        <f>+#REF!</f>
        <v>#REF!</v>
      </c>
      <c r="O46" s="34" t="e">
        <f>+#REF!</f>
        <v>#REF!</v>
      </c>
      <c r="P46" s="30"/>
      <c r="Q46" s="30"/>
      <c r="R46" s="30"/>
      <c r="S46" s="30"/>
    </row>
    <row r="47" spans="1:19">
      <c r="A47" s="40" t="e">
        <f>+#REF!</f>
        <v>#REF!</v>
      </c>
      <c r="B47" s="35" t="s">
        <v>134</v>
      </c>
      <c r="C47" s="35"/>
      <c r="D47" s="35"/>
      <c r="E47" s="35"/>
      <c r="F47" s="35"/>
      <c r="G47" s="35"/>
      <c r="H47" s="35"/>
      <c r="I47" s="30" t="e">
        <f>+#REF!</f>
        <v>#REF!</v>
      </c>
      <c r="J47" s="30" t="e">
        <f>+#REF!</f>
        <v>#REF!</v>
      </c>
      <c r="K47" s="30" t="e">
        <f>+#REF!</f>
        <v>#REF!</v>
      </c>
      <c r="L47" s="30" t="e">
        <f>+#REF!</f>
        <v>#REF!</v>
      </c>
      <c r="M47" s="44" t="e">
        <f>+#REF!</f>
        <v>#REF!</v>
      </c>
      <c r="N47" s="44" t="e">
        <f>+#REF!</f>
        <v>#REF!</v>
      </c>
      <c r="O47" s="44" t="e">
        <f>+#REF!</f>
        <v>#REF!</v>
      </c>
      <c r="P47" s="30"/>
      <c r="Q47" s="30"/>
      <c r="R47" s="30"/>
      <c r="S47" s="30"/>
    </row>
    <row r="48" spans="1:19">
      <c r="A48" s="41" t="s">
        <v>146</v>
      </c>
      <c r="B48" s="341" t="s">
        <v>109</v>
      </c>
      <c r="C48" s="341"/>
      <c r="D48" s="341"/>
      <c r="E48" s="341"/>
      <c r="F48" s="341"/>
      <c r="G48" s="341"/>
      <c r="H48" s="341"/>
      <c r="I48" s="5" t="e">
        <f>+#REF!</f>
        <v>#REF!</v>
      </c>
      <c r="J48" s="5" t="e">
        <f>+#REF!</f>
        <v>#REF!</v>
      </c>
      <c r="K48" s="5" t="e">
        <f>+#REF!</f>
        <v>#REF!</v>
      </c>
      <c r="L48" s="5" t="e">
        <f>+#REF!</f>
        <v>#REF!</v>
      </c>
      <c r="M48" s="34" t="e">
        <f>+#REF!</f>
        <v>#REF!</v>
      </c>
      <c r="N48" s="34" t="e">
        <f>+#REF!</f>
        <v>#REF!</v>
      </c>
      <c r="O48" s="34" t="e">
        <f>+#REF!</f>
        <v>#REF!</v>
      </c>
      <c r="P48" s="30"/>
      <c r="Q48" s="30"/>
      <c r="R48" s="30"/>
      <c r="S48" s="30"/>
    </row>
    <row r="49" spans="1:19">
      <c r="A49" s="40" t="e">
        <f>+#REF!</f>
        <v>#REF!</v>
      </c>
      <c r="B49" s="35" t="s">
        <v>134</v>
      </c>
      <c r="C49" s="35"/>
      <c r="D49" s="35"/>
      <c r="E49" s="35"/>
      <c r="F49" s="35"/>
      <c r="G49" s="35"/>
      <c r="H49" s="35"/>
      <c r="I49" s="51" t="e">
        <f>+#REF!</f>
        <v>#REF!</v>
      </c>
      <c r="J49" s="51" t="e">
        <f>+#REF!</f>
        <v>#REF!</v>
      </c>
      <c r="K49" s="51" t="e">
        <f>+#REF!</f>
        <v>#REF!</v>
      </c>
      <c r="L49" s="51" t="e">
        <f>+#REF!</f>
        <v>#REF!</v>
      </c>
      <c r="M49" s="44" t="e">
        <f>+#REF!</f>
        <v>#REF!</v>
      </c>
      <c r="N49" s="44" t="e">
        <f>+#REF!</f>
        <v>#REF!</v>
      </c>
      <c r="O49" s="44" t="e">
        <f>+#REF!</f>
        <v>#REF!</v>
      </c>
      <c r="P49" s="30"/>
      <c r="Q49" s="30"/>
      <c r="R49" s="30"/>
      <c r="S49" s="30"/>
    </row>
    <row r="50" spans="1:19">
      <c r="A50" s="41" t="s">
        <v>148</v>
      </c>
      <c r="B50" s="341" t="s">
        <v>162</v>
      </c>
      <c r="C50" s="341"/>
      <c r="D50" s="341"/>
      <c r="E50" s="341"/>
      <c r="F50" s="341"/>
      <c r="G50" s="341"/>
      <c r="H50" s="341"/>
      <c r="I50" s="5" t="e">
        <f>+#REF!</f>
        <v>#REF!</v>
      </c>
      <c r="J50" s="5" t="e">
        <f>+#REF!</f>
        <v>#REF!</v>
      </c>
      <c r="K50" s="5" t="e">
        <f>+#REF!</f>
        <v>#REF!</v>
      </c>
      <c r="L50" s="5" t="e">
        <f>+#REF!</f>
        <v>#REF!</v>
      </c>
      <c r="M50" s="34" t="e">
        <f>+#REF!</f>
        <v>#REF!</v>
      </c>
      <c r="N50" s="34" t="e">
        <f>+#REF!</f>
        <v>#REF!</v>
      </c>
      <c r="O50" s="34" t="e">
        <f>+#REF!</f>
        <v>#REF!</v>
      </c>
      <c r="P50" s="30"/>
      <c r="Q50" s="30"/>
      <c r="R50" s="30"/>
      <c r="S50" s="30"/>
    </row>
    <row r="51" spans="1:19">
      <c r="A51" s="40" t="e">
        <f>+#REF!</f>
        <v>#REF!</v>
      </c>
      <c r="B51" s="35" t="s">
        <v>134</v>
      </c>
      <c r="C51" s="35"/>
      <c r="D51" s="35"/>
      <c r="E51" s="35"/>
      <c r="F51" s="35"/>
      <c r="G51" s="35"/>
      <c r="H51" s="35"/>
      <c r="I51" s="30" t="e">
        <f>+#REF!</f>
        <v>#REF!</v>
      </c>
      <c r="J51" s="30" t="e">
        <f>+#REF!</f>
        <v>#REF!</v>
      </c>
      <c r="K51" s="30" t="e">
        <f>+#REF!</f>
        <v>#REF!</v>
      </c>
      <c r="L51" s="30" t="e">
        <f>+#REF!</f>
        <v>#REF!</v>
      </c>
      <c r="M51" s="44" t="e">
        <f>+#REF!</f>
        <v>#REF!</v>
      </c>
      <c r="N51" s="44" t="e">
        <f>+#REF!</f>
        <v>#REF!</v>
      </c>
      <c r="O51" s="44" t="e">
        <f>+#REF!</f>
        <v>#REF!</v>
      </c>
      <c r="P51" s="30"/>
      <c r="Q51" s="30"/>
      <c r="R51" s="30"/>
      <c r="S51" s="30"/>
    </row>
    <row r="52" spans="1:19">
      <c r="A52" s="41" t="s">
        <v>149</v>
      </c>
      <c r="B52" s="341" t="s">
        <v>112</v>
      </c>
      <c r="C52" s="341"/>
      <c r="D52" s="341"/>
      <c r="E52" s="341"/>
      <c r="F52" s="341"/>
      <c r="G52" s="341"/>
      <c r="H52" s="341"/>
      <c r="I52" s="5" t="e">
        <f>+#REF!</f>
        <v>#REF!</v>
      </c>
      <c r="J52" s="5" t="e">
        <f>+#REF!</f>
        <v>#REF!</v>
      </c>
      <c r="K52" s="5" t="e">
        <f>+#REF!</f>
        <v>#REF!</v>
      </c>
      <c r="L52" s="5" t="e">
        <f>+#REF!</f>
        <v>#REF!</v>
      </c>
      <c r="M52" s="34" t="e">
        <f>+#REF!</f>
        <v>#REF!</v>
      </c>
      <c r="N52" s="34" t="e">
        <f>+#REF!</f>
        <v>#REF!</v>
      </c>
      <c r="O52" s="34" t="e">
        <f>+#REF!</f>
        <v>#REF!</v>
      </c>
      <c r="P52" s="30"/>
      <c r="Q52" s="30"/>
      <c r="R52" s="30"/>
      <c r="S52" s="30"/>
    </row>
    <row r="53" spans="1:19">
      <c r="A53" s="40" t="e">
        <f>+#REF!</f>
        <v>#REF!</v>
      </c>
      <c r="B53" s="35" t="s">
        <v>134</v>
      </c>
      <c r="C53" s="35"/>
      <c r="D53" s="35"/>
      <c r="E53" s="35"/>
      <c r="F53" s="35"/>
      <c r="G53" s="35"/>
      <c r="H53" s="35"/>
      <c r="I53" s="43" t="e">
        <f>+#REF!</f>
        <v>#REF!</v>
      </c>
      <c r="J53" s="43" t="e">
        <f>+#REF!</f>
        <v>#REF!</v>
      </c>
      <c r="K53" s="43" t="e">
        <f>+#REF!</f>
        <v>#REF!</v>
      </c>
      <c r="L53" s="43" t="e">
        <f>+#REF!</f>
        <v>#REF!</v>
      </c>
      <c r="M53" s="44" t="e">
        <f>+#REF!</f>
        <v>#REF!</v>
      </c>
      <c r="N53" s="44" t="e">
        <f>+#REF!</f>
        <v>#REF!</v>
      </c>
      <c r="O53" s="44" t="e">
        <f>+#REF!</f>
        <v>#REF!</v>
      </c>
      <c r="P53" s="30"/>
      <c r="Q53" s="30"/>
      <c r="R53" s="30"/>
      <c r="S53" s="30"/>
    </row>
    <row r="54" spans="1:19">
      <c r="A54" s="41" t="s">
        <v>163</v>
      </c>
      <c r="B54" s="341" t="s">
        <v>164</v>
      </c>
      <c r="C54" s="341"/>
      <c r="D54" s="341"/>
      <c r="E54" s="341"/>
      <c r="F54" s="341"/>
      <c r="G54" s="341"/>
      <c r="H54" s="341"/>
      <c r="I54" s="5" t="e">
        <f>+#REF!</f>
        <v>#REF!</v>
      </c>
      <c r="J54" s="5" t="e">
        <f>+#REF!</f>
        <v>#REF!</v>
      </c>
      <c r="K54" s="5" t="e">
        <f>+#REF!</f>
        <v>#REF!</v>
      </c>
      <c r="L54" s="5" t="e">
        <f>+#REF!</f>
        <v>#REF!</v>
      </c>
      <c r="M54" s="34" t="e">
        <f>+#REF!</f>
        <v>#REF!</v>
      </c>
      <c r="N54" s="34" t="e">
        <f>+#REF!</f>
        <v>#REF!</v>
      </c>
      <c r="O54" s="34" t="e">
        <f>+#REF!</f>
        <v>#REF!</v>
      </c>
      <c r="P54" s="30"/>
      <c r="Q54" s="30"/>
      <c r="R54" s="30"/>
      <c r="S54" s="30"/>
    </row>
    <row r="55" spans="1:19">
      <c r="A55" s="40" t="e">
        <f>+#REF!</f>
        <v>#REF!</v>
      </c>
      <c r="B55" s="35" t="s">
        <v>134</v>
      </c>
      <c r="C55" s="35"/>
      <c r="D55" s="35"/>
      <c r="E55" s="35"/>
      <c r="F55" s="35"/>
      <c r="G55" s="35"/>
      <c r="H55" s="35"/>
      <c r="I55" s="30" t="e">
        <f>+#REF!</f>
        <v>#REF!</v>
      </c>
      <c r="J55" s="30" t="e">
        <f>+#REF!</f>
        <v>#REF!</v>
      </c>
      <c r="K55" s="30" t="e">
        <f>+#REF!</f>
        <v>#REF!</v>
      </c>
      <c r="L55" s="30" t="e">
        <f>+#REF!</f>
        <v>#REF!</v>
      </c>
      <c r="M55" s="44" t="e">
        <f>+#REF!</f>
        <v>#REF!</v>
      </c>
      <c r="N55" s="44" t="e">
        <f>+#REF!</f>
        <v>#REF!</v>
      </c>
      <c r="O55" s="44" t="e">
        <f>+#REF!</f>
        <v>#REF!</v>
      </c>
      <c r="P55" s="30"/>
      <c r="Q55" s="30"/>
      <c r="R55" s="30"/>
      <c r="S55" s="30"/>
    </row>
    <row r="56" spans="1:19">
      <c r="A56" s="41" t="s">
        <v>166</v>
      </c>
      <c r="B56" s="341" t="s">
        <v>165</v>
      </c>
      <c r="C56" s="341"/>
      <c r="D56" s="341"/>
      <c r="E56" s="341"/>
      <c r="F56" s="341"/>
      <c r="G56" s="341"/>
      <c r="H56" s="341"/>
      <c r="I56" s="5" t="e">
        <f>+#REF!</f>
        <v>#REF!</v>
      </c>
      <c r="J56" s="5" t="e">
        <f>+#REF!</f>
        <v>#REF!</v>
      </c>
      <c r="K56" s="5" t="e">
        <f>+#REF!</f>
        <v>#REF!</v>
      </c>
      <c r="L56" s="5" t="e">
        <f>+#REF!</f>
        <v>#REF!</v>
      </c>
      <c r="M56" s="34" t="e">
        <f>+#REF!</f>
        <v>#REF!</v>
      </c>
      <c r="N56" s="34" t="e">
        <f>+#REF!</f>
        <v>#REF!</v>
      </c>
      <c r="O56" s="34" t="e">
        <f>+#REF!</f>
        <v>#REF!</v>
      </c>
      <c r="P56" s="30"/>
      <c r="Q56" s="30"/>
      <c r="R56" s="30"/>
      <c r="S56" s="30"/>
    </row>
    <row r="57" spans="1:19">
      <c r="A57" s="35" t="s">
        <v>171</v>
      </c>
      <c r="B57" s="35" t="s">
        <v>172</v>
      </c>
      <c r="C57" s="35"/>
      <c r="D57" s="35"/>
      <c r="E57" s="35"/>
      <c r="F57" s="35"/>
      <c r="G57" s="35"/>
      <c r="H57" s="35"/>
      <c r="I57" s="74" t="e">
        <f>+I56+I54+I52+I50+I48+I46+I44+I42+I40+I38</f>
        <v>#REF!</v>
      </c>
      <c r="J57" s="74" t="e">
        <f>+J56+J54+J52+J50+J48+J46+J44+J42+J40+J38</f>
        <v>#REF!</v>
      </c>
      <c r="K57" s="74" t="e">
        <f>+K56+K54+K52+K50+K48+K46+K44+K42+K40+K38</f>
        <v>#REF!</v>
      </c>
      <c r="L57" s="74" t="e">
        <f>+L56+L54+L52+L50+L48+L46+L44+L42+L40+L38</f>
        <v>#REF!</v>
      </c>
      <c r="M57" s="75" t="e">
        <f>+L57/I57</f>
        <v>#REF!</v>
      </c>
      <c r="N57" s="75" t="e">
        <f>+L57/J57</f>
        <v>#REF!</v>
      </c>
      <c r="O57" s="75" t="e">
        <f>+J57/I57</f>
        <v>#REF!</v>
      </c>
      <c r="P57" s="30"/>
      <c r="Q57" s="30"/>
      <c r="R57" s="30"/>
      <c r="S57" s="30"/>
    </row>
    <row r="58" spans="1:19">
      <c r="C58" s="29"/>
      <c r="D58" s="29"/>
      <c r="E58" s="29"/>
      <c r="F58" s="29"/>
      <c r="G58" s="29"/>
      <c r="H58" s="29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>
      <c r="C59" s="29"/>
      <c r="D59" s="29"/>
      <c r="E59" s="29"/>
      <c r="F59" s="29"/>
      <c r="G59" s="29"/>
      <c r="H59" s="29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1:19">
      <c r="C60" s="29"/>
      <c r="D60" s="29"/>
      <c r="E60" s="29"/>
      <c r="F60" s="29"/>
      <c r="G60" s="29"/>
      <c r="H60" s="2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1:19">
      <c r="C61" s="29"/>
      <c r="D61" s="29"/>
      <c r="E61" s="29"/>
      <c r="F61" s="29"/>
      <c r="G61" s="29"/>
      <c r="H61" s="29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>
      <c r="C62" s="29"/>
      <c r="D62" s="29"/>
      <c r="E62" s="29"/>
      <c r="F62" s="29"/>
      <c r="G62" s="29"/>
      <c r="H62" s="29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>
      <c r="C63" s="29"/>
      <c r="D63" s="29"/>
      <c r="E63" s="29"/>
      <c r="F63" s="29"/>
      <c r="G63" s="29"/>
      <c r="H63" s="29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>
      <c r="C64" s="29"/>
      <c r="D64" s="29"/>
      <c r="E64" s="29"/>
      <c r="F64" s="29"/>
      <c r="G64" s="29"/>
      <c r="H64" s="29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3:19">
      <c r="C65" s="29"/>
      <c r="D65" s="29"/>
      <c r="E65" s="29"/>
      <c r="F65" s="29"/>
      <c r="G65" s="29"/>
      <c r="H65" s="2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3:19">
      <c r="C66" s="29"/>
      <c r="D66" s="29"/>
      <c r="E66" s="29"/>
      <c r="F66" s="29"/>
      <c r="G66" s="29"/>
      <c r="H66" s="2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3:19">
      <c r="C67" s="29"/>
      <c r="D67" s="29"/>
      <c r="E67" s="29"/>
      <c r="F67" s="29"/>
      <c r="G67" s="29"/>
      <c r="H67" s="2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3:19">
      <c r="C68" s="29"/>
      <c r="D68" s="29"/>
      <c r="E68" s="29"/>
      <c r="F68" s="29"/>
      <c r="G68" s="29"/>
      <c r="H68" s="2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3:19">
      <c r="C69" s="29"/>
      <c r="D69" s="29"/>
      <c r="E69" s="29"/>
      <c r="F69" s="29"/>
      <c r="G69" s="29"/>
      <c r="H69" s="2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3:19">
      <c r="C70" s="29"/>
      <c r="D70" s="29"/>
      <c r="E70" s="29"/>
      <c r="F70" s="29"/>
      <c r="G70" s="29"/>
      <c r="H70" s="29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3:19">
      <c r="C71" s="29"/>
      <c r="D71" s="29"/>
      <c r="E71" s="29"/>
      <c r="F71" s="29"/>
      <c r="G71" s="29"/>
      <c r="H71" s="29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3:19">
      <c r="C72" s="29"/>
      <c r="D72" s="29"/>
      <c r="E72" s="29"/>
      <c r="F72" s="29"/>
      <c r="G72" s="29"/>
      <c r="H72" s="2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3:19">
      <c r="C73" s="29"/>
      <c r="D73" s="29"/>
      <c r="E73" s="29"/>
      <c r="F73" s="29"/>
      <c r="G73" s="29"/>
      <c r="H73" s="2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3:19">
      <c r="C74" s="29"/>
      <c r="D74" s="29"/>
      <c r="E74" s="29"/>
      <c r="F74" s="29"/>
      <c r="G74" s="29"/>
      <c r="H74" s="2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3:19">
      <c r="C75" s="29"/>
      <c r="D75" s="29"/>
      <c r="E75" s="29"/>
      <c r="F75" s="29"/>
      <c r="G75" s="29"/>
      <c r="H75" s="2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3:19">
      <c r="C76" s="29"/>
      <c r="D76" s="29"/>
      <c r="E76" s="29"/>
      <c r="F76" s="29"/>
      <c r="G76" s="29"/>
      <c r="H76" s="29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3:19">
      <c r="C77" s="29"/>
      <c r="D77" s="29"/>
      <c r="E77" s="29"/>
      <c r="F77" s="29"/>
      <c r="G77" s="29"/>
      <c r="H77" s="29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3:19">
      <c r="C78" s="29"/>
      <c r="D78" s="29"/>
      <c r="E78" s="29"/>
      <c r="F78" s="29"/>
      <c r="G78" s="29"/>
      <c r="H78" s="29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3:19">
      <c r="C79" s="29"/>
      <c r="D79" s="29"/>
      <c r="E79" s="29"/>
      <c r="F79" s="29"/>
      <c r="G79" s="29"/>
      <c r="H79" s="29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3:19">
      <c r="C80" s="29"/>
      <c r="D80" s="29"/>
      <c r="E80" s="29"/>
      <c r="F80" s="29"/>
      <c r="G80" s="29"/>
      <c r="H80" s="29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3:19">
      <c r="C81" s="29"/>
      <c r="D81" s="29"/>
      <c r="E81" s="29"/>
      <c r="F81" s="29"/>
      <c r="G81" s="29"/>
      <c r="H81" s="29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3:19">
      <c r="C82" s="29"/>
      <c r="D82" s="29"/>
      <c r="E82" s="29"/>
      <c r="F82" s="29"/>
      <c r="G82" s="29"/>
      <c r="H82" s="29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3:19">
      <c r="C83" s="29"/>
      <c r="D83" s="29"/>
      <c r="E83" s="29"/>
      <c r="F83" s="29"/>
      <c r="G83" s="29"/>
      <c r="H83" s="29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3:19">
      <c r="C84" s="29"/>
      <c r="D84" s="29"/>
      <c r="E84" s="29"/>
      <c r="F84" s="29"/>
      <c r="G84" s="29"/>
      <c r="H84" s="29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3:19">
      <c r="C85" s="29"/>
      <c r="D85" s="29"/>
      <c r="E85" s="29"/>
      <c r="F85" s="29"/>
      <c r="G85" s="29"/>
      <c r="H85" s="29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3:19">
      <c r="C86" s="29"/>
      <c r="D86" s="29"/>
      <c r="E86" s="29"/>
      <c r="F86" s="29"/>
      <c r="G86" s="29"/>
      <c r="H86" s="29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3:19">
      <c r="C87" s="29"/>
      <c r="D87" s="29"/>
      <c r="E87" s="29"/>
      <c r="F87" s="29"/>
      <c r="G87" s="29"/>
      <c r="H87" s="29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3:19">
      <c r="C88" s="29"/>
      <c r="D88" s="29"/>
      <c r="E88" s="29"/>
      <c r="F88" s="29"/>
      <c r="G88" s="29"/>
      <c r="H88" s="29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3:19">
      <c r="C89" s="29"/>
      <c r="D89" s="29"/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3:19">
      <c r="C90" s="29"/>
      <c r="D90" s="29"/>
      <c r="E90" s="29"/>
      <c r="F90" s="29"/>
      <c r="G90" s="29"/>
      <c r="H90" s="29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3:19">
      <c r="C91" s="29"/>
      <c r="D91" s="29"/>
      <c r="E91" s="29"/>
      <c r="F91" s="29"/>
      <c r="G91" s="29"/>
      <c r="H91" s="29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3:19">
      <c r="C92" s="29"/>
      <c r="D92" s="29"/>
      <c r="E92" s="29"/>
      <c r="F92" s="29"/>
      <c r="G92" s="29"/>
      <c r="H92" s="29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3:19">
      <c r="C93" s="29"/>
      <c r="D93" s="29"/>
      <c r="E93" s="29"/>
      <c r="F93" s="29"/>
      <c r="G93" s="29"/>
      <c r="H93" s="29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3:19">
      <c r="C94" s="29"/>
      <c r="D94" s="29"/>
      <c r="E94" s="29"/>
      <c r="F94" s="29"/>
      <c r="G94" s="29"/>
      <c r="H94" s="29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3:19">
      <c r="C95" s="29"/>
      <c r="D95" s="29"/>
      <c r="E95" s="29"/>
      <c r="F95" s="29"/>
      <c r="G95" s="29"/>
      <c r="H95" s="29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3:19">
      <c r="C96" s="29"/>
      <c r="D96" s="29"/>
      <c r="E96" s="29"/>
      <c r="F96" s="29"/>
      <c r="G96" s="29"/>
      <c r="H96" s="29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3:19">
      <c r="C97" s="29"/>
      <c r="D97" s="29"/>
      <c r="E97" s="29"/>
      <c r="F97" s="29"/>
      <c r="G97" s="29"/>
      <c r="H97" s="29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3:19">
      <c r="C98" s="29"/>
      <c r="D98" s="29"/>
      <c r="E98" s="29"/>
      <c r="F98" s="29"/>
      <c r="G98" s="29"/>
      <c r="H98" s="29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3:19">
      <c r="C99" s="29"/>
      <c r="D99" s="29"/>
      <c r="E99" s="29"/>
      <c r="F99" s="29"/>
      <c r="G99" s="29"/>
      <c r="H99" s="29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3:19">
      <c r="C100" s="29"/>
      <c r="D100" s="29"/>
      <c r="E100" s="29"/>
      <c r="F100" s="29"/>
      <c r="G100" s="29"/>
      <c r="H100" s="29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3:19">
      <c r="C101" s="29"/>
      <c r="D101" s="29"/>
      <c r="E101" s="29"/>
      <c r="F101" s="29"/>
      <c r="G101" s="29"/>
      <c r="H101" s="29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3:19">
      <c r="C102" s="29"/>
      <c r="D102" s="29"/>
      <c r="E102" s="29"/>
      <c r="F102" s="29"/>
      <c r="G102" s="29"/>
      <c r="H102" s="29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3:19">
      <c r="C103" s="29"/>
      <c r="D103" s="29"/>
      <c r="E103" s="29"/>
      <c r="F103" s="29"/>
      <c r="G103" s="29"/>
      <c r="H103" s="2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3:19">
      <c r="C104" s="29"/>
      <c r="D104" s="29"/>
      <c r="E104" s="29"/>
      <c r="F104" s="29"/>
      <c r="G104" s="29"/>
      <c r="H104" s="29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3:19">
      <c r="C105" s="29"/>
      <c r="D105" s="29"/>
      <c r="E105" s="29"/>
      <c r="F105" s="29"/>
      <c r="G105" s="29"/>
      <c r="H105" s="2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3:19">
      <c r="C106" s="29"/>
      <c r="D106" s="29"/>
      <c r="E106" s="29"/>
      <c r="F106" s="29"/>
      <c r="G106" s="29"/>
      <c r="H106" s="29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3:19">
      <c r="C107" s="29"/>
      <c r="D107" s="29"/>
      <c r="E107" s="29"/>
      <c r="F107" s="29"/>
      <c r="G107" s="29"/>
      <c r="H107" s="29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3:19">
      <c r="C108" s="29"/>
      <c r="D108" s="29"/>
      <c r="E108" s="29"/>
      <c r="F108" s="29"/>
      <c r="G108" s="29"/>
      <c r="H108" s="29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3:19">
      <c r="C109" s="29"/>
      <c r="D109" s="29"/>
      <c r="E109" s="29"/>
      <c r="F109" s="29"/>
      <c r="G109" s="29"/>
      <c r="H109" s="2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3:19">
      <c r="C110" s="29"/>
      <c r="D110" s="29"/>
      <c r="E110" s="29"/>
      <c r="F110" s="29"/>
      <c r="G110" s="29"/>
      <c r="H110" s="29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3:19">
      <c r="C111" s="29"/>
      <c r="D111" s="29"/>
      <c r="E111" s="29"/>
      <c r="F111" s="29"/>
      <c r="G111" s="29"/>
      <c r="H111" s="29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3:19">
      <c r="C112" s="29"/>
      <c r="D112" s="29"/>
      <c r="E112" s="29"/>
      <c r="F112" s="29"/>
      <c r="G112" s="29"/>
      <c r="H112" s="29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3:19">
      <c r="C113" s="29"/>
      <c r="D113" s="29"/>
      <c r="E113" s="29"/>
      <c r="F113" s="29"/>
      <c r="G113" s="29"/>
      <c r="H113" s="29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3:19">
      <c r="C114" s="29"/>
      <c r="D114" s="29"/>
      <c r="E114" s="29"/>
      <c r="F114" s="29"/>
      <c r="G114" s="29"/>
      <c r="H114" s="29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3:19">
      <c r="C115" s="29"/>
      <c r="D115" s="29"/>
      <c r="E115" s="29"/>
      <c r="F115" s="29"/>
      <c r="G115" s="29"/>
      <c r="H115" s="29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3:19">
      <c r="C116" s="29"/>
      <c r="D116" s="29"/>
      <c r="E116" s="29"/>
      <c r="F116" s="29"/>
      <c r="G116" s="29"/>
      <c r="H116" s="29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3:19">
      <c r="C117" s="29"/>
      <c r="D117" s="29"/>
      <c r="E117" s="29"/>
      <c r="F117" s="29"/>
      <c r="G117" s="29"/>
      <c r="H117" s="29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3:19">
      <c r="C118" s="29"/>
      <c r="D118" s="29"/>
      <c r="E118" s="29"/>
      <c r="F118" s="29"/>
      <c r="G118" s="29"/>
      <c r="H118" s="29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3:19">
      <c r="C119" s="29"/>
      <c r="D119" s="29"/>
      <c r="E119" s="29"/>
      <c r="F119" s="29"/>
      <c r="G119" s="29"/>
      <c r="H119" s="29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3:19">
      <c r="C120" s="29"/>
      <c r="D120" s="29"/>
      <c r="E120" s="29"/>
      <c r="F120" s="29"/>
      <c r="G120" s="29"/>
      <c r="H120" s="29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</row>
    <row r="121" spans="3:19">
      <c r="C121" s="29"/>
      <c r="D121" s="29"/>
      <c r="E121" s="29"/>
      <c r="F121" s="29"/>
      <c r="G121" s="29"/>
      <c r="H121" s="29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</row>
    <row r="122" spans="3:19">
      <c r="C122" s="29"/>
      <c r="D122" s="29"/>
      <c r="E122" s="29"/>
      <c r="F122" s="29"/>
      <c r="G122" s="29"/>
      <c r="H122" s="29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</row>
    <row r="123" spans="3:19">
      <c r="C123" s="29"/>
      <c r="D123" s="29"/>
      <c r="E123" s="29"/>
      <c r="F123" s="29"/>
      <c r="G123" s="29"/>
      <c r="H123" s="29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</row>
    <row r="124" spans="3:19">
      <c r="C124" s="29"/>
      <c r="D124" s="29"/>
      <c r="E124" s="29"/>
      <c r="F124" s="29"/>
      <c r="G124" s="29"/>
      <c r="H124" s="29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3:19">
      <c r="C125" s="29"/>
      <c r="D125" s="29"/>
      <c r="E125" s="29"/>
      <c r="F125" s="29"/>
      <c r="G125" s="29"/>
      <c r="H125" s="29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</row>
    <row r="126" spans="3:19">
      <c r="C126" s="29"/>
      <c r="D126" s="29"/>
      <c r="E126" s="29"/>
      <c r="F126" s="29"/>
      <c r="G126" s="29"/>
      <c r="H126" s="29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</row>
    <row r="127" spans="3:19">
      <c r="C127" s="29"/>
      <c r="D127" s="29"/>
      <c r="E127" s="29"/>
      <c r="F127" s="29"/>
      <c r="G127" s="29"/>
      <c r="H127" s="29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3:19">
      <c r="C128" s="29"/>
      <c r="D128" s="29"/>
      <c r="E128" s="29"/>
      <c r="F128" s="29"/>
      <c r="G128" s="29"/>
      <c r="H128" s="29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</row>
    <row r="129" spans="3:19">
      <c r="C129" s="29"/>
      <c r="D129" s="29"/>
      <c r="E129" s="29"/>
      <c r="F129" s="29"/>
      <c r="G129" s="29"/>
      <c r="H129" s="29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3:19">
      <c r="C130" s="29"/>
      <c r="D130" s="29"/>
      <c r="E130" s="29"/>
      <c r="F130" s="29"/>
      <c r="G130" s="29"/>
      <c r="H130" s="29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</row>
    <row r="131" spans="3:19">
      <c r="C131" s="29"/>
      <c r="D131" s="29"/>
      <c r="E131" s="29"/>
      <c r="F131" s="29"/>
      <c r="G131" s="29"/>
      <c r="H131" s="29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</row>
    <row r="132" spans="3:19">
      <c r="C132" s="29"/>
      <c r="D132" s="29"/>
      <c r="E132" s="29"/>
      <c r="F132" s="29"/>
      <c r="G132" s="29"/>
      <c r="H132" s="29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</row>
    <row r="133" spans="3:19">
      <c r="C133" s="29"/>
      <c r="D133" s="29"/>
      <c r="E133" s="29"/>
      <c r="F133" s="29"/>
      <c r="G133" s="29"/>
      <c r="H133" s="29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3:19">
      <c r="C134" s="29"/>
      <c r="D134" s="29"/>
      <c r="E134" s="29"/>
      <c r="F134" s="29"/>
      <c r="G134" s="29"/>
      <c r="H134" s="29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</row>
    <row r="135" spans="3:19">
      <c r="C135" s="29"/>
      <c r="D135" s="29"/>
      <c r="E135" s="29"/>
      <c r="F135" s="29"/>
      <c r="G135" s="29"/>
      <c r="H135" s="29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</row>
    <row r="136" spans="3:19">
      <c r="C136" s="29"/>
      <c r="D136" s="29"/>
      <c r="E136" s="29"/>
      <c r="F136" s="29"/>
      <c r="G136" s="29"/>
      <c r="H136" s="29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</row>
    <row r="137" spans="3:19">
      <c r="C137" s="29"/>
      <c r="D137" s="29"/>
      <c r="E137" s="29"/>
      <c r="F137" s="29"/>
      <c r="G137" s="29"/>
      <c r="H137" s="29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</row>
    <row r="138" spans="3:19">
      <c r="C138" s="29"/>
      <c r="D138" s="29"/>
      <c r="E138" s="29"/>
      <c r="F138" s="29"/>
      <c r="G138" s="29"/>
      <c r="H138" s="29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</row>
    <row r="139" spans="3:19">
      <c r="C139" s="29"/>
      <c r="D139" s="29"/>
      <c r="E139" s="29"/>
      <c r="F139" s="29"/>
      <c r="G139" s="29"/>
      <c r="H139" s="29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</row>
    <row r="140" spans="3:19">
      <c r="C140" s="29"/>
      <c r="D140" s="29"/>
      <c r="E140" s="29"/>
      <c r="F140" s="29"/>
      <c r="G140" s="29"/>
      <c r="H140" s="29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</row>
    <row r="141" spans="3:19">
      <c r="C141" s="29"/>
      <c r="D141" s="29"/>
      <c r="E141" s="29"/>
      <c r="F141" s="29"/>
      <c r="G141" s="29"/>
      <c r="H141" s="29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</row>
    <row r="142" spans="3:19">
      <c r="C142" s="29"/>
      <c r="D142" s="29"/>
      <c r="E142" s="29"/>
      <c r="F142" s="29"/>
      <c r="G142" s="29"/>
      <c r="H142" s="29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</row>
    <row r="143" spans="3:19">
      <c r="C143" s="29"/>
      <c r="D143" s="29"/>
      <c r="E143" s="29"/>
      <c r="F143" s="29"/>
      <c r="G143" s="29"/>
      <c r="H143" s="29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</row>
    <row r="144" spans="3:19">
      <c r="C144" s="29"/>
      <c r="D144" s="29"/>
      <c r="E144" s="29"/>
      <c r="F144" s="29"/>
      <c r="G144" s="29"/>
      <c r="H144" s="29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3:19">
      <c r="C145" s="29"/>
      <c r="D145" s="29"/>
      <c r="E145" s="29"/>
      <c r="F145" s="29"/>
      <c r="G145" s="29"/>
      <c r="H145" s="29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3:19">
      <c r="C146" s="29"/>
      <c r="D146" s="29"/>
      <c r="E146" s="29"/>
      <c r="F146" s="29"/>
      <c r="G146" s="29"/>
      <c r="H146" s="29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</row>
    <row r="147" spans="3:19">
      <c r="C147" s="29"/>
      <c r="D147" s="29"/>
      <c r="E147" s="29"/>
      <c r="F147" s="29"/>
      <c r="G147" s="29"/>
      <c r="H147" s="29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</row>
    <row r="148" spans="3:19">
      <c r="C148" s="29"/>
      <c r="D148" s="29"/>
      <c r="E148" s="29"/>
      <c r="F148" s="29"/>
      <c r="G148" s="29"/>
      <c r="H148" s="29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</row>
    <row r="149" spans="3:19">
      <c r="C149" s="29"/>
      <c r="D149" s="29"/>
      <c r="E149" s="29"/>
      <c r="F149" s="29"/>
      <c r="G149" s="29"/>
      <c r="H149" s="29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</row>
    <row r="150" spans="3:19">
      <c r="C150" s="29"/>
      <c r="D150" s="29"/>
      <c r="E150" s="29"/>
      <c r="F150" s="29"/>
      <c r="G150" s="29"/>
      <c r="H150" s="29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</row>
    <row r="151" spans="3:19">
      <c r="C151" s="29"/>
      <c r="D151" s="29"/>
      <c r="E151" s="29"/>
      <c r="F151" s="29"/>
      <c r="G151" s="29"/>
      <c r="H151" s="29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</row>
    <row r="152" spans="3:19">
      <c r="C152" s="29"/>
      <c r="D152" s="29"/>
      <c r="E152" s="29"/>
      <c r="F152" s="29"/>
      <c r="G152" s="29"/>
      <c r="H152" s="29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</row>
    <row r="153" spans="3:19">
      <c r="C153" s="29"/>
      <c r="D153" s="29"/>
      <c r="E153" s="29"/>
      <c r="F153" s="29"/>
      <c r="G153" s="29"/>
      <c r="H153" s="29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</row>
    <row r="154" spans="3:19">
      <c r="C154" s="29"/>
      <c r="D154" s="29"/>
      <c r="E154" s="29"/>
      <c r="F154" s="29"/>
      <c r="G154" s="29"/>
      <c r="H154" s="29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</row>
    <row r="155" spans="3:19">
      <c r="C155" s="29"/>
      <c r="D155" s="29"/>
      <c r="E155" s="29"/>
      <c r="F155" s="29"/>
      <c r="G155" s="29"/>
      <c r="H155" s="29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</row>
    <row r="156" spans="3:19">
      <c r="C156" s="29"/>
      <c r="D156" s="29"/>
      <c r="E156" s="29"/>
      <c r="F156" s="29"/>
      <c r="G156" s="29"/>
      <c r="H156" s="29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</row>
    <row r="157" spans="3:19">
      <c r="C157" s="29"/>
      <c r="D157" s="29"/>
      <c r="E157" s="29"/>
      <c r="F157" s="29"/>
      <c r="G157" s="29"/>
      <c r="H157" s="29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</row>
    <row r="158" spans="3:19">
      <c r="C158" s="29"/>
      <c r="D158" s="29"/>
      <c r="E158" s="29"/>
      <c r="F158" s="29"/>
      <c r="G158" s="29"/>
      <c r="H158" s="29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</row>
    <row r="159" spans="3:19">
      <c r="C159" s="29"/>
      <c r="D159" s="29"/>
      <c r="E159" s="29"/>
      <c r="F159" s="29"/>
      <c r="G159" s="29"/>
      <c r="H159" s="29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</row>
    <row r="160" spans="3:19">
      <c r="C160" s="29"/>
      <c r="D160" s="29"/>
      <c r="E160" s="29"/>
      <c r="F160" s="29"/>
      <c r="G160" s="29"/>
      <c r="H160" s="29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</row>
    <row r="161" spans="3:19">
      <c r="C161" s="29"/>
      <c r="D161" s="29"/>
      <c r="E161" s="29"/>
      <c r="F161" s="29"/>
      <c r="G161" s="29"/>
      <c r="H161" s="29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</row>
    <row r="162" spans="3:19">
      <c r="C162" s="29"/>
      <c r="D162" s="29"/>
      <c r="E162" s="29"/>
      <c r="F162" s="29"/>
      <c r="G162" s="29"/>
      <c r="H162" s="29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3:19">
      <c r="C163" s="29"/>
      <c r="D163" s="29"/>
      <c r="E163" s="29"/>
      <c r="F163" s="29"/>
      <c r="G163" s="29"/>
      <c r="H163" s="29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</row>
    <row r="164" spans="3:19">
      <c r="C164" s="29"/>
      <c r="D164" s="29"/>
      <c r="E164" s="29"/>
      <c r="F164" s="29"/>
      <c r="G164" s="29"/>
      <c r="H164" s="29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</row>
    <row r="165" spans="3:19">
      <c r="C165" s="29"/>
      <c r="D165" s="29"/>
      <c r="E165" s="29"/>
      <c r="F165" s="29"/>
      <c r="G165" s="29"/>
      <c r="H165" s="29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</row>
    <row r="166" spans="3:19">
      <c r="C166" s="29"/>
      <c r="D166" s="29"/>
      <c r="E166" s="29"/>
      <c r="F166" s="29"/>
      <c r="G166" s="29"/>
      <c r="H166" s="29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</row>
    <row r="167" spans="3:19">
      <c r="C167" s="29"/>
      <c r="D167" s="29"/>
      <c r="E167" s="29"/>
      <c r="F167" s="29"/>
      <c r="G167" s="29"/>
      <c r="H167" s="29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</row>
    <row r="168" spans="3:19">
      <c r="C168" s="29"/>
      <c r="D168" s="29"/>
      <c r="E168" s="29"/>
      <c r="F168" s="29"/>
      <c r="G168" s="29"/>
      <c r="H168" s="29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</row>
    <row r="169" spans="3:19">
      <c r="C169" s="29"/>
      <c r="D169" s="29"/>
      <c r="E169" s="29"/>
      <c r="F169" s="29"/>
      <c r="G169" s="29"/>
      <c r="H169" s="29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</row>
    <row r="170" spans="3:19">
      <c r="C170" s="29"/>
      <c r="D170" s="29"/>
      <c r="E170" s="29"/>
      <c r="F170" s="29"/>
      <c r="G170" s="29"/>
      <c r="H170" s="29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</row>
    <row r="171" spans="3:19">
      <c r="C171" s="29"/>
      <c r="D171" s="29"/>
      <c r="E171" s="29"/>
      <c r="F171" s="29"/>
      <c r="G171" s="29"/>
      <c r="H171" s="29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</row>
    <row r="172" spans="3:19">
      <c r="C172" s="29"/>
      <c r="D172" s="29"/>
      <c r="E172" s="29"/>
      <c r="F172" s="29"/>
      <c r="G172" s="29"/>
      <c r="H172" s="29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</row>
    <row r="173" spans="3:19">
      <c r="C173" s="29"/>
      <c r="D173" s="29"/>
      <c r="E173" s="29"/>
      <c r="F173" s="29"/>
      <c r="G173" s="29"/>
      <c r="H173" s="29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</row>
    <row r="174" spans="3:19">
      <c r="C174" s="29"/>
      <c r="D174" s="29"/>
      <c r="E174" s="29"/>
      <c r="F174" s="29"/>
      <c r="G174" s="29"/>
      <c r="H174" s="29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</row>
    <row r="175" spans="3:19">
      <c r="C175" s="29"/>
      <c r="D175" s="29"/>
      <c r="E175" s="29"/>
      <c r="F175" s="29"/>
      <c r="G175" s="29"/>
      <c r="H175" s="29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</row>
    <row r="176" spans="3:19">
      <c r="C176" s="29"/>
      <c r="D176" s="29"/>
      <c r="E176" s="29"/>
      <c r="F176" s="29"/>
      <c r="G176" s="29"/>
      <c r="H176" s="29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</row>
    <row r="177" spans="3:19">
      <c r="C177" s="29"/>
      <c r="D177" s="29"/>
      <c r="E177" s="29"/>
      <c r="F177" s="29"/>
      <c r="G177" s="29"/>
      <c r="H177" s="29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</row>
    <row r="178" spans="3:19">
      <c r="C178" s="29"/>
      <c r="D178" s="29"/>
      <c r="E178" s="29"/>
      <c r="F178" s="29"/>
      <c r="G178" s="29"/>
      <c r="H178" s="29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</row>
    <row r="179" spans="3:19">
      <c r="C179" s="29"/>
      <c r="D179" s="29"/>
      <c r="E179" s="29"/>
      <c r="F179" s="29"/>
      <c r="G179" s="29"/>
      <c r="H179" s="29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</row>
    <row r="180" spans="3:19">
      <c r="C180" s="29"/>
      <c r="D180" s="29"/>
      <c r="E180" s="29"/>
      <c r="F180" s="29"/>
      <c r="G180" s="29"/>
      <c r="H180" s="29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</row>
    <row r="181" spans="3:19">
      <c r="C181" s="29"/>
      <c r="D181" s="29"/>
      <c r="E181" s="29"/>
      <c r="F181" s="29"/>
      <c r="G181" s="29"/>
      <c r="H181" s="29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</row>
    <row r="182" spans="3:19">
      <c r="C182" s="29"/>
      <c r="D182" s="29"/>
      <c r="E182" s="29"/>
      <c r="F182" s="29"/>
      <c r="G182" s="29"/>
      <c r="H182" s="29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</row>
    <row r="183" spans="3:19">
      <c r="C183" s="29"/>
      <c r="D183" s="29"/>
      <c r="E183" s="29"/>
      <c r="F183" s="29"/>
      <c r="G183" s="29"/>
      <c r="H183" s="29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</row>
    <row r="184" spans="3:19">
      <c r="C184" s="29"/>
      <c r="D184" s="29"/>
      <c r="E184" s="29"/>
      <c r="F184" s="29"/>
      <c r="G184" s="29"/>
      <c r="H184" s="29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</row>
    <row r="185" spans="3:19">
      <c r="C185" s="29"/>
      <c r="D185" s="29"/>
      <c r="E185" s="29"/>
      <c r="F185" s="29"/>
      <c r="G185" s="29"/>
      <c r="H185" s="29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</row>
    <row r="186" spans="3:19">
      <c r="C186" s="29"/>
      <c r="D186" s="29"/>
      <c r="E186" s="29"/>
      <c r="F186" s="29"/>
      <c r="G186" s="29"/>
      <c r="H186" s="29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</row>
    <row r="187" spans="3:19">
      <c r="C187" s="29"/>
      <c r="D187" s="29"/>
      <c r="E187" s="29"/>
      <c r="F187" s="29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</row>
    <row r="188" spans="3:19">
      <c r="C188" s="29"/>
      <c r="D188" s="29"/>
      <c r="E188" s="29"/>
      <c r="F188" s="29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</row>
    <row r="189" spans="3:19">
      <c r="C189" s="29"/>
      <c r="D189" s="29"/>
      <c r="E189" s="29"/>
      <c r="F189" s="29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</row>
    <row r="190" spans="3:19">
      <c r="C190" s="29"/>
      <c r="D190" s="29"/>
      <c r="E190" s="29"/>
      <c r="F190" s="29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</row>
    <row r="191" spans="3:19"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</row>
    <row r="192" spans="3:19"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</row>
    <row r="193" spans="3:19"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</row>
    <row r="194" spans="3:19"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</row>
    <row r="195" spans="3:19"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</row>
    <row r="196" spans="3:19">
      <c r="C196" s="29"/>
      <c r="D196" s="29"/>
      <c r="E196" s="29"/>
      <c r="F196" s="29"/>
      <c r="G196" s="29"/>
      <c r="H196" s="29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</row>
    <row r="197" spans="3:19">
      <c r="C197" s="29"/>
      <c r="D197" s="29"/>
      <c r="E197" s="29"/>
      <c r="F197" s="29"/>
      <c r="G197" s="29"/>
      <c r="H197" s="29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3:19">
      <c r="C198" s="29"/>
      <c r="D198" s="29"/>
      <c r="E198" s="29"/>
      <c r="F198" s="29"/>
      <c r="G198" s="29"/>
      <c r="H198" s="29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</row>
    <row r="199" spans="3:19">
      <c r="C199" s="29"/>
      <c r="D199" s="29"/>
      <c r="E199" s="29"/>
      <c r="F199" s="29"/>
      <c r="G199" s="29"/>
      <c r="H199" s="29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</row>
    <row r="200" spans="3:19">
      <c r="C200" s="29"/>
      <c r="D200" s="29"/>
      <c r="E200" s="29"/>
      <c r="F200" s="29"/>
      <c r="G200" s="29"/>
      <c r="H200" s="29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</row>
    <row r="201" spans="3:19"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</row>
    <row r="202" spans="3:19"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</row>
    <row r="203" spans="3:19"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</row>
    <row r="204" spans="3:19"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</row>
    <row r="205" spans="3:19">
      <c r="C205" s="29"/>
      <c r="D205" s="29"/>
      <c r="E205" s="29"/>
      <c r="F205" s="29"/>
      <c r="G205" s="29"/>
      <c r="H205" s="29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</row>
    <row r="206" spans="3:19">
      <c r="C206" s="29"/>
      <c r="D206" s="29"/>
      <c r="E206" s="29"/>
      <c r="F206" s="29"/>
      <c r="G206" s="29"/>
      <c r="H206" s="29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</row>
    <row r="207" spans="3:19">
      <c r="C207" s="29"/>
      <c r="D207" s="29"/>
      <c r="E207" s="29"/>
      <c r="F207" s="29"/>
      <c r="G207" s="29"/>
      <c r="H207" s="29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</row>
    <row r="208" spans="3:19">
      <c r="C208" s="29"/>
      <c r="D208" s="29"/>
      <c r="E208" s="29"/>
      <c r="F208" s="29"/>
      <c r="G208" s="29"/>
      <c r="H208" s="29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</row>
    <row r="209" spans="3:19">
      <c r="C209" s="29"/>
      <c r="D209" s="29"/>
      <c r="E209" s="29"/>
      <c r="F209" s="29"/>
      <c r="G209" s="29"/>
      <c r="H209" s="29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</row>
    <row r="210" spans="3:19">
      <c r="C210" s="29"/>
      <c r="D210" s="29"/>
      <c r="E210" s="29"/>
      <c r="F210" s="29"/>
      <c r="G210" s="29"/>
      <c r="H210" s="29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</row>
    <row r="211" spans="3:19">
      <c r="C211" s="29"/>
      <c r="D211" s="29"/>
      <c r="E211" s="29"/>
      <c r="F211" s="29"/>
      <c r="G211" s="29"/>
      <c r="H211" s="29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</row>
    <row r="212" spans="3:19">
      <c r="C212" s="29"/>
      <c r="D212" s="29"/>
      <c r="E212" s="29"/>
      <c r="F212" s="29"/>
      <c r="G212" s="29"/>
      <c r="H212" s="29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</row>
    <row r="213" spans="3:19">
      <c r="C213" s="29"/>
      <c r="D213" s="29"/>
      <c r="E213" s="29"/>
      <c r="F213" s="29"/>
      <c r="G213" s="29"/>
      <c r="H213" s="29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</row>
    <row r="214" spans="3:19">
      <c r="C214" s="29"/>
      <c r="D214" s="29"/>
      <c r="E214" s="29"/>
      <c r="F214" s="29"/>
      <c r="G214" s="29"/>
      <c r="H214" s="29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</row>
    <row r="215" spans="3:19">
      <c r="C215" s="29"/>
      <c r="D215" s="29"/>
      <c r="E215" s="29"/>
      <c r="F215" s="29"/>
      <c r="G215" s="29"/>
      <c r="H215" s="29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3:19">
      <c r="C216" s="29"/>
      <c r="D216" s="29"/>
      <c r="E216" s="29"/>
      <c r="F216" s="29"/>
      <c r="G216" s="29"/>
      <c r="H216" s="29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</row>
    <row r="217" spans="3:19">
      <c r="C217" s="29"/>
      <c r="D217" s="29"/>
      <c r="E217" s="29"/>
      <c r="F217" s="29"/>
      <c r="G217" s="29"/>
      <c r="H217" s="29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</row>
    <row r="218" spans="3:19">
      <c r="C218" s="29"/>
      <c r="D218" s="29"/>
      <c r="E218" s="29"/>
      <c r="F218" s="29"/>
      <c r="G218" s="29"/>
      <c r="H218" s="29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</row>
    <row r="219" spans="3:19">
      <c r="C219" s="29"/>
      <c r="D219" s="29"/>
      <c r="E219" s="29"/>
      <c r="F219" s="29"/>
      <c r="G219" s="29"/>
      <c r="H219" s="29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</row>
    <row r="220" spans="3:19">
      <c r="C220" s="29"/>
      <c r="D220" s="29"/>
      <c r="E220" s="29"/>
      <c r="F220" s="29"/>
      <c r="G220" s="29"/>
      <c r="H220" s="29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</row>
    <row r="221" spans="3:19">
      <c r="C221" s="29"/>
      <c r="D221" s="29"/>
      <c r="E221" s="29"/>
      <c r="F221" s="29"/>
      <c r="G221" s="29"/>
      <c r="H221" s="29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</row>
    <row r="222" spans="3:19">
      <c r="C222" s="29"/>
      <c r="D222" s="29"/>
      <c r="E222" s="29"/>
      <c r="F222" s="29"/>
      <c r="G222" s="29"/>
      <c r="H222" s="29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</row>
    <row r="223" spans="3:19">
      <c r="C223" s="29"/>
      <c r="D223" s="29"/>
      <c r="E223" s="29"/>
      <c r="F223" s="29"/>
      <c r="G223" s="29"/>
      <c r="H223" s="29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</row>
    <row r="224" spans="3:19">
      <c r="C224" s="29"/>
      <c r="D224" s="29"/>
      <c r="E224" s="29"/>
      <c r="F224" s="29"/>
      <c r="G224" s="29"/>
      <c r="H224" s="29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</row>
    <row r="225" spans="3:19">
      <c r="C225" s="29"/>
      <c r="D225" s="29"/>
      <c r="E225" s="29"/>
      <c r="F225" s="29"/>
      <c r="G225" s="29"/>
      <c r="H225" s="29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</row>
    <row r="226" spans="3:19">
      <c r="C226" s="29"/>
      <c r="D226" s="29"/>
      <c r="E226" s="29"/>
      <c r="F226" s="29"/>
      <c r="G226" s="29"/>
      <c r="H226" s="29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</row>
    <row r="227" spans="3:19">
      <c r="C227" s="29"/>
      <c r="D227" s="29"/>
      <c r="E227" s="29"/>
      <c r="F227" s="29"/>
      <c r="G227" s="29"/>
      <c r="H227" s="29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</row>
    <row r="228" spans="3:19">
      <c r="C228" s="29"/>
      <c r="D228" s="29"/>
      <c r="E228" s="29"/>
      <c r="F228" s="29"/>
      <c r="G228" s="29"/>
      <c r="H228" s="29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</row>
    <row r="229" spans="3:19">
      <c r="C229" s="29"/>
      <c r="D229" s="29"/>
      <c r="E229" s="29"/>
      <c r="F229" s="29"/>
      <c r="G229" s="29"/>
      <c r="H229" s="29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</row>
    <row r="230" spans="3:19">
      <c r="C230" s="29"/>
      <c r="D230" s="29"/>
      <c r="E230" s="29"/>
      <c r="F230" s="29"/>
      <c r="G230" s="29"/>
      <c r="H230" s="29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</row>
    <row r="231" spans="3:19">
      <c r="C231" s="29"/>
      <c r="D231" s="29"/>
      <c r="E231" s="29"/>
      <c r="F231" s="29"/>
      <c r="G231" s="29"/>
      <c r="H231" s="29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</row>
    <row r="232" spans="3:19">
      <c r="C232" s="29"/>
      <c r="D232" s="29"/>
      <c r="E232" s="29"/>
      <c r="F232" s="29"/>
      <c r="G232" s="29"/>
      <c r="H232" s="29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</row>
    <row r="233" spans="3:19">
      <c r="C233" s="29"/>
      <c r="D233" s="29"/>
      <c r="E233" s="29"/>
      <c r="F233" s="29"/>
      <c r="G233" s="29"/>
      <c r="H233" s="29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</row>
    <row r="234" spans="3:19">
      <c r="C234" s="29"/>
      <c r="D234" s="29"/>
      <c r="E234" s="29"/>
      <c r="F234" s="29"/>
      <c r="G234" s="29"/>
      <c r="H234" s="29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</row>
    <row r="235" spans="3:19">
      <c r="C235" s="29"/>
      <c r="D235" s="29"/>
      <c r="E235" s="29"/>
      <c r="F235" s="29"/>
      <c r="G235" s="29"/>
      <c r="H235" s="29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</row>
    <row r="236" spans="3:19">
      <c r="C236" s="29"/>
      <c r="D236" s="29"/>
      <c r="E236" s="29"/>
      <c r="F236" s="29"/>
      <c r="G236" s="29"/>
      <c r="H236" s="29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</row>
    <row r="237" spans="3:19">
      <c r="C237" s="29"/>
      <c r="D237" s="29"/>
      <c r="E237" s="29"/>
      <c r="F237" s="29"/>
      <c r="G237" s="29"/>
      <c r="H237" s="29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</row>
    <row r="238" spans="3:19">
      <c r="C238" s="29"/>
      <c r="D238" s="29"/>
      <c r="E238" s="29"/>
      <c r="F238" s="29"/>
      <c r="G238" s="29"/>
      <c r="H238" s="29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</row>
    <row r="239" spans="3:19">
      <c r="C239" s="29"/>
      <c r="D239" s="29"/>
      <c r="E239" s="29"/>
      <c r="F239" s="29"/>
      <c r="G239" s="29"/>
      <c r="H239" s="29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</row>
    <row r="240" spans="3:19">
      <c r="C240" s="29"/>
      <c r="D240" s="29"/>
      <c r="E240" s="29"/>
      <c r="F240" s="29"/>
      <c r="G240" s="29"/>
      <c r="H240" s="29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</row>
    <row r="241" spans="3:19">
      <c r="C241" s="29"/>
      <c r="D241" s="29"/>
      <c r="E241" s="29"/>
      <c r="F241" s="29"/>
      <c r="G241" s="29"/>
      <c r="H241" s="29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</row>
    <row r="242" spans="3:19">
      <c r="C242" s="29"/>
      <c r="D242" s="29"/>
      <c r="E242" s="29"/>
      <c r="F242" s="29"/>
      <c r="G242" s="29"/>
      <c r="H242" s="29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</row>
    <row r="243" spans="3:19">
      <c r="C243" s="29"/>
      <c r="D243" s="29"/>
      <c r="E243" s="29"/>
      <c r="F243" s="29"/>
      <c r="G243" s="29"/>
      <c r="H243" s="29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</row>
    <row r="244" spans="3:19">
      <c r="C244" s="29"/>
      <c r="D244" s="29"/>
      <c r="E244" s="29"/>
      <c r="F244" s="29"/>
      <c r="G244" s="29"/>
      <c r="H244" s="29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</row>
    <row r="245" spans="3:19">
      <c r="C245" s="29"/>
      <c r="D245" s="29"/>
      <c r="E245" s="29"/>
      <c r="F245" s="29"/>
      <c r="G245" s="29"/>
      <c r="H245" s="29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</row>
    <row r="246" spans="3:19">
      <c r="C246" s="29"/>
      <c r="D246" s="29"/>
      <c r="E246" s="29"/>
      <c r="F246" s="29"/>
      <c r="G246" s="29"/>
      <c r="H246" s="29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</row>
    <row r="247" spans="3:19">
      <c r="C247" s="29"/>
      <c r="D247" s="29"/>
      <c r="E247" s="29"/>
      <c r="F247" s="29"/>
      <c r="G247" s="29"/>
      <c r="H247" s="29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</row>
    <row r="248" spans="3:19">
      <c r="C248" s="29"/>
      <c r="D248" s="29"/>
      <c r="E248" s="29"/>
      <c r="F248" s="29"/>
      <c r="G248" s="29"/>
      <c r="H248" s="29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</row>
    <row r="249" spans="3:19">
      <c r="C249" s="29"/>
      <c r="D249" s="29"/>
      <c r="E249" s="29"/>
      <c r="F249" s="29"/>
      <c r="G249" s="29"/>
      <c r="H249" s="29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</row>
    <row r="250" spans="3:19">
      <c r="C250" s="29"/>
      <c r="D250" s="29"/>
      <c r="E250" s="29"/>
      <c r="F250" s="29"/>
      <c r="G250" s="29"/>
      <c r="H250" s="29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</row>
    <row r="251" spans="3:19">
      <c r="C251" s="29"/>
      <c r="D251" s="29"/>
      <c r="E251" s="29"/>
      <c r="F251" s="29"/>
      <c r="G251" s="29"/>
      <c r="H251" s="29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</row>
    <row r="252" spans="3:19">
      <c r="C252" s="29"/>
      <c r="D252" s="29"/>
      <c r="E252" s="29"/>
      <c r="F252" s="29"/>
      <c r="G252" s="29"/>
      <c r="H252" s="29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</row>
    <row r="253" spans="3:19">
      <c r="C253" s="29"/>
      <c r="D253" s="29"/>
      <c r="E253" s="29"/>
      <c r="F253" s="29"/>
      <c r="G253" s="29"/>
      <c r="H253" s="29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</row>
    <row r="254" spans="3:19">
      <c r="C254" s="29"/>
      <c r="D254" s="29"/>
      <c r="E254" s="29"/>
      <c r="F254" s="29"/>
      <c r="G254" s="29"/>
      <c r="H254" s="29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</row>
    <row r="255" spans="3:19">
      <c r="C255" s="29"/>
      <c r="D255" s="29"/>
      <c r="E255" s="29"/>
      <c r="F255" s="29"/>
      <c r="G255" s="29"/>
      <c r="H255" s="29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</row>
    <row r="256" spans="3:19">
      <c r="C256" s="29"/>
      <c r="D256" s="29"/>
      <c r="E256" s="29"/>
      <c r="F256" s="29"/>
      <c r="G256" s="29"/>
      <c r="H256" s="29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</row>
    <row r="257" spans="3:19">
      <c r="C257" s="29"/>
      <c r="D257" s="29"/>
      <c r="E257" s="29"/>
      <c r="F257" s="29"/>
      <c r="G257" s="29"/>
      <c r="H257" s="29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</row>
    <row r="258" spans="3:19">
      <c r="C258" s="29"/>
      <c r="D258" s="29"/>
      <c r="E258" s="29"/>
      <c r="F258" s="29"/>
      <c r="G258" s="29"/>
      <c r="H258" s="29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</row>
    <row r="259" spans="3:19">
      <c r="C259" s="29"/>
      <c r="D259" s="29"/>
      <c r="E259" s="29"/>
      <c r="F259" s="29"/>
      <c r="G259" s="29"/>
      <c r="H259" s="29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3:19">
      <c r="C260" s="29"/>
      <c r="D260" s="29"/>
      <c r="E260" s="29"/>
      <c r="F260" s="29"/>
      <c r="G260" s="29"/>
      <c r="H260" s="29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</row>
    <row r="261" spans="3:19">
      <c r="C261" s="29"/>
      <c r="D261" s="29"/>
      <c r="E261" s="29"/>
      <c r="F261" s="29"/>
      <c r="G261" s="29"/>
      <c r="H261" s="29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</row>
    <row r="262" spans="3:19">
      <c r="C262" s="29"/>
      <c r="D262" s="29"/>
      <c r="E262" s="29"/>
      <c r="F262" s="29"/>
      <c r="G262" s="29"/>
      <c r="H262" s="29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</row>
    <row r="263" spans="3:19">
      <c r="C263" s="29"/>
      <c r="D263" s="29"/>
      <c r="E263" s="29"/>
      <c r="F263" s="29"/>
      <c r="G263" s="29"/>
      <c r="H263" s="29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</row>
    <row r="264" spans="3:19">
      <c r="C264" s="29"/>
      <c r="D264" s="29"/>
      <c r="E264" s="29"/>
      <c r="F264" s="29"/>
      <c r="G264" s="29"/>
      <c r="H264" s="29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</row>
    <row r="265" spans="3:19">
      <c r="C265" s="29"/>
      <c r="D265" s="29"/>
      <c r="E265" s="29"/>
      <c r="F265" s="29"/>
      <c r="G265" s="29"/>
      <c r="H265" s="29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</row>
    <row r="266" spans="3:19">
      <c r="C266" s="29"/>
      <c r="D266" s="29"/>
      <c r="E266" s="29"/>
      <c r="F266" s="29"/>
      <c r="G266" s="29"/>
      <c r="H266" s="29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</row>
    <row r="267" spans="3:19">
      <c r="C267" s="29"/>
      <c r="D267" s="29"/>
      <c r="E267" s="29"/>
      <c r="F267" s="29"/>
      <c r="G267" s="29"/>
      <c r="H267" s="29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</row>
    <row r="268" spans="3:19">
      <c r="C268" s="29"/>
      <c r="D268" s="29"/>
      <c r="E268" s="29"/>
      <c r="F268" s="29"/>
      <c r="G268" s="29"/>
      <c r="H268" s="29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</row>
    <row r="269" spans="3:19">
      <c r="C269" s="29"/>
      <c r="D269" s="29"/>
      <c r="E269" s="29"/>
      <c r="F269" s="29"/>
      <c r="G269" s="29"/>
      <c r="H269" s="29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</row>
    <row r="270" spans="3:19">
      <c r="C270" s="29"/>
      <c r="D270" s="29"/>
      <c r="E270" s="29"/>
      <c r="F270" s="29"/>
      <c r="G270" s="29"/>
      <c r="H270" s="29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</row>
    <row r="271" spans="3:19">
      <c r="C271" s="29"/>
      <c r="D271" s="29"/>
      <c r="E271" s="29"/>
      <c r="F271" s="29"/>
      <c r="G271" s="29"/>
      <c r="H271" s="29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</row>
    <row r="272" spans="3:19">
      <c r="C272" s="29"/>
      <c r="D272" s="29"/>
      <c r="E272" s="29"/>
      <c r="F272" s="29"/>
      <c r="G272" s="29"/>
      <c r="H272" s="29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</row>
    <row r="273" spans="3:19">
      <c r="C273" s="29"/>
      <c r="D273" s="29"/>
      <c r="E273" s="29"/>
      <c r="F273" s="29"/>
      <c r="G273" s="29"/>
      <c r="H273" s="29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</row>
    <row r="274" spans="3:19">
      <c r="C274" s="29"/>
      <c r="D274" s="29"/>
      <c r="E274" s="29"/>
      <c r="F274" s="29"/>
      <c r="G274" s="29"/>
      <c r="H274" s="29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</row>
    <row r="275" spans="3:19">
      <c r="C275" s="29"/>
      <c r="D275" s="29"/>
      <c r="E275" s="29"/>
      <c r="F275" s="29"/>
      <c r="G275" s="29"/>
      <c r="H275" s="29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</row>
    <row r="276" spans="3:19">
      <c r="C276" s="29"/>
      <c r="D276" s="29"/>
      <c r="E276" s="29"/>
      <c r="F276" s="29"/>
      <c r="G276" s="29"/>
      <c r="H276" s="29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</row>
    <row r="277" spans="3:19">
      <c r="C277" s="29"/>
      <c r="D277" s="29"/>
      <c r="E277" s="29"/>
      <c r="F277" s="29"/>
      <c r="G277" s="29"/>
      <c r="H277" s="29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</row>
    <row r="278" spans="3:19">
      <c r="C278" s="29"/>
      <c r="D278" s="29"/>
      <c r="E278" s="29"/>
      <c r="F278" s="29"/>
      <c r="G278" s="29"/>
      <c r="H278" s="29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</row>
    <row r="279" spans="3:19">
      <c r="C279" s="29"/>
      <c r="D279" s="29"/>
      <c r="E279" s="29"/>
      <c r="F279" s="29"/>
      <c r="G279" s="29"/>
      <c r="H279" s="29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</row>
    <row r="280" spans="3:19">
      <c r="C280" s="29"/>
      <c r="D280" s="29"/>
      <c r="E280" s="29"/>
      <c r="F280" s="29"/>
      <c r="G280" s="29"/>
      <c r="H280" s="29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</row>
    <row r="281" spans="3:19">
      <c r="C281" s="29"/>
      <c r="D281" s="29"/>
      <c r="E281" s="29"/>
      <c r="F281" s="29"/>
      <c r="G281" s="29"/>
      <c r="H281" s="29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</row>
    <row r="282" spans="3:19">
      <c r="C282" s="29"/>
      <c r="D282" s="29"/>
      <c r="E282" s="29"/>
      <c r="F282" s="29"/>
      <c r="G282" s="29"/>
      <c r="H282" s="29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</row>
    <row r="283" spans="3:19">
      <c r="C283" s="29"/>
      <c r="D283" s="29"/>
      <c r="E283" s="29"/>
      <c r="F283" s="29"/>
      <c r="G283" s="29"/>
      <c r="H283" s="29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</row>
    <row r="284" spans="3:19">
      <c r="C284" s="29"/>
      <c r="D284" s="29"/>
      <c r="E284" s="29"/>
      <c r="F284" s="29"/>
      <c r="G284" s="29"/>
      <c r="H284" s="29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</row>
    <row r="285" spans="3:19">
      <c r="C285" s="29"/>
      <c r="D285" s="29"/>
      <c r="E285" s="29"/>
      <c r="F285" s="29"/>
      <c r="G285" s="29"/>
      <c r="H285" s="29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</row>
    <row r="286" spans="3:19">
      <c r="C286" s="29"/>
      <c r="D286" s="29"/>
      <c r="E286" s="29"/>
      <c r="F286" s="29"/>
      <c r="G286" s="29"/>
      <c r="H286" s="29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</row>
    <row r="287" spans="3:19">
      <c r="C287" s="29"/>
      <c r="D287" s="29"/>
      <c r="E287" s="29"/>
      <c r="F287" s="29"/>
      <c r="G287" s="29"/>
      <c r="H287" s="29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</row>
    <row r="288" spans="3:19">
      <c r="C288" s="29"/>
      <c r="D288" s="29"/>
      <c r="E288" s="29"/>
      <c r="F288" s="29"/>
      <c r="G288" s="29"/>
      <c r="H288" s="29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</row>
    <row r="289" spans="3:19">
      <c r="C289" s="29"/>
      <c r="D289" s="29"/>
      <c r="E289" s="29"/>
      <c r="F289" s="29"/>
      <c r="G289" s="29"/>
      <c r="H289" s="29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</row>
    <row r="290" spans="3:19">
      <c r="C290" s="29"/>
      <c r="D290" s="29"/>
      <c r="E290" s="29"/>
      <c r="F290" s="29"/>
      <c r="G290" s="29"/>
      <c r="H290" s="29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</row>
    <row r="291" spans="3:19">
      <c r="C291" s="29"/>
      <c r="D291" s="29"/>
      <c r="E291" s="29"/>
      <c r="F291" s="29"/>
      <c r="G291" s="29"/>
      <c r="H291" s="29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</row>
    <row r="292" spans="3:19">
      <c r="C292" s="29"/>
      <c r="D292" s="29"/>
      <c r="E292" s="29"/>
      <c r="F292" s="29"/>
      <c r="G292" s="29"/>
      <c r="H292" s="29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</row>
    <row r="293" spans="3:19">
      <c r="C293" s="29"/>
      <c r="D293" s="29"/>
      <c r="E293" s="29"/>
      <c r="F293" s="29"/>
      <c r="G293" s="29"/>
      <c r="H293" s="29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</row>
    <row r="294" spans="3:19">
      <c r="C294" s="29"/>
      <c r="D294" s="29"/>
      <c r="E294" s="29"/>
      <c r="F294" s="29"/>
      <c r="G294" s="29"/>
      <c r="H294" s="29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</row>
    <row r="295" spans="3:19">
      <c r="C295" s="29"/>
      <c r="D295" s="29"/>
      <c r="E295" s="29"/>
      <c r="F295" s="29"/>
      <c r="G295" s="29"/>
      <c r="H295" s="29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</row>
    <row r="296" spans="3:19">
      <c r="C296" s="29"/>
      <c r="D296" s="29"/>
      <c r="E296" s="29"/>
      <c r="F296" s="29"/>
      <c r="G296" s="29"/>
      <c r="H296" s="29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</row>
    <row r="297" spans="3:19">
      <c r="C297" s="29"/>
      <c r="D297" s="29"/>
      <c r="E297" s="29"/>
      <c r="F297" s="29"/>
      <c r="G297" s="29"/>
      <c r="H297" s="29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</row>
    <row r="298" spans="3:19">
      <c r="C298" s="29"/>
      <c r="D298" s="29"/>
      <c r="E298" s="29"/>
      <c r="F298" s="29"/>
      <c r="G298" s="29"/>
      <c r="H298" s="29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</row>
    <row r="299" spans="3:19">
      <c r="C299" s="29"/>
      <c r="D299" s="29"/>
      <c r="E299" s="29"/>
      <c r="F299" s="29"/>
      <c r="G299" s="29"/>
      <c r="H299" s="29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</row>
    <row r="300" spans="3:19">
      <c r="C300" s="29"/>
      <c r="D300" s="29"/>
      <c r="E300" s="29"/>
      <c r="F300" s="29"/>
      <c r="G300" s="29"/>
      <c r="H300" s="29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</row>
    <row r="301" spans="3:19">
      <c r="C301" s="29"/>
      <c r="D301" s="29"/>
      <c r="E301" s="29"/>
      <c r="F301" s="29"/>
      <c r="G301" s="29"/>
      <c r="H301" s="29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</row>
    <row r="302" spans="3:19">
      <c r="C302" s="29"/>
      <c r="D302" s="29"/>
      <c r="E302" s="29"/>
      <c r="F302" s="29"/>
      <c r="G302" s="29"/>
      <c r="H302" s="29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</row>
    <row r="303" spans="3:19">
      <c r="C303" s="29"/>
      <c r="D303" s="29"/>
      <c r="E303" s="29"/>
      <c r="F303" s="29"/>
      <c r="G303" s="29"/>
      <c r="H303" s="29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</row>
    <row r="304" spans="3:19">
      <c r="C304" s="29"/>
      <c r="D304" s="29"/>
      <c r="E304" s="29"/>
      <c r="F304" s="29"/>
      <c r="G304" s="29"/>
      <c r="H304" s="29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</row>
    <row r="305" spans="3:19">
      <c r="C305" s="29"/>
      <c r="D305" s="29"/>
      <c r="E305" s="29"/>
      <c r="F305" s="29"/>
      <c r="G305" s="29"/>
      <c r="H305" s="29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spans="3:19">
      <c r="C306" s="29"/>
      <c r="D306" s="29"/>
      <c r="E306" s="29"/>
      <c r="F306" s="29"/>
      <c r="G306" s="29"/>
      <c r="H306" s="29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</row>
    <row r="307" spans="3:19">
      <c r="C307" s="29"/>
      <c r="D307" s="29"/>
      <c r="E307" s="29"/>
      <c r="F307" s="29"/>
      <c r="G307" s="29"/>
      <c r="H307" s="29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</row>
    <row r="308" spans="3:19">
      <c r="C308" s="29"/>
      <c r="D308" s="29"/>
      <c r="E308" s="29"/>
      <c r="F308" s="29"/>
      <c r="G308" s="29"/>
      <c r="H308" s="29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</row>
    <row r="309" spans="3:19">
      <c r="C309" s="29"/>
      <c r="D309" s="29"/>
      <c r="E309" s="29"/>
      <c r="F309" s="29"/>
      <c r="G309" s="29"/>
      <c r="H309" s="29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</row>
    <row r="310" spans="3:19">
      <c r="C310" s="29"/>
      <c r="D310" s="29"/>
      <c r="E310" s="29"/>
      <c r="F310" s="29"/>
      <c r="G310" s="29"/>
      <c r="H310" s="29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</row>
    <row r="311" spans="3:19">
      <c r="C311" s="29"/>
      <c r="D311" s="29"/>
      <c r="E311" s="29"/>
      <c r="F311" s="29"/>
      <c r="G311" s="29"/>
      <c r="H311" s="29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</row>
    <row r="312" spans="3:19">
      <c r="C312" s="29"/>
      <c r="D312" s="29"/>
      <c r="E312" s="29"/>
      <c r="F312" s="29"/>
      <c r="G312" s="29"/>
      <c r="H312" s="29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</row>
    <row r="313" spans="3:19">
      <c r="C313" s="29"/>
      <c r="D313" s="29"/>
      <c r="E313" s="29"/>
      <c r="F313" s="29"/>
      <c r="G313" s="29"/>
      <c r="H313" s="29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</row>
    <row r="314" spans="3:19">
      <c r="C314" s="29"/>
      <c r="D314" s="29"/>
      <c r="E314" s="29"/>
      <c r="F314" s="29"/>
      <c r="G314" s="29"/>
      <c r="H314" s="29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</row>
    <row r="315" spans="3:19">
      <c r="C315" s="29"/>
      <c r="D315" s="29"/>
      <c r="E315" s="29"/>
      <c r="F315" s="29"/>
      <c r="G315" s="29"/>
      <c r="H315" s="29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</row>
    <row r="316" spans="3:19">
      <c r="C316" s="29"/>
      <c r="D316" s="29"/>
      <c r="E316" s="29"/>
      <c r="F316" s="29"/>
      <c r="G316" s="29"/>
      <c r="H316" s="29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</row>
    <row r="317" spans="3:19">
      <c r="C317" s="29"/>
      <c r="D317" s="29"/>
      <c r="E317" s="29"/>
      <c r="F317" s="29"/>
      <c r="G317" s="29"/>
      <c r="H317" s="29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</row>
    <row r="318" spans="3:19">
      <c r="C318" s="29"/>
      <c r="D318" s="29"/>
      <c r="E318" s="29"/>
      <c r="F318" s="29"/>
      <c r="G318" s="29"/>
      <c r="H318" s="29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</row>
    <row r="319" spans="3:19">
      <c r="C319" s="29"/>
      <c r="D319" s="29"/>
      <c r="E319" s="29"/>
      <c r="F319" s="29"/>
      <c r="G319" s="29"/>
      <c r="H319" s="29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</row>
    <row r="320" spans="3:19">
      <c r="C320" s="29"/>
      <c r="D320" s="29"/>
      <c r="E320" s="29"/>
      <c r="F320" s="29"/>
      <c r="G320" s="29"/>
      <c r="H320" s="29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</row>
    <row r="321" spans="3:19">
      <c r="C321" s="29"/>
      <c r="D321" s="29"/>
      <c r="E321" s="29"/>
      <c r="F321" s="29"/>
      <c r="G321" s="29"/>
      <c r="H321" s="29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</row>
    <row r="322" spans="3:19">
      <c r="C322" s="29"/>
      <c r="D322" s="29"/>
      <c r="E322" s="29"/>
      <c r="F322" s="29"/>
      <c r="G322" s="29"/>
      <c r="H322" s="29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</row>
    <row r="323" spans="3:19">
      <c r="C323" s="29"/>
      <c r="D323" s="29"/>
      <c r="E323" s="29"/>
      <c r="F323" s="29"/>
      <c r="G323" s="29"/>
      <c r="H323" s="29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</row>
    <row r="324" spans="3:19">
      <c r="C324" s="29"/>
      <c r="D324" s="29"/>
      <c r="E324" s="29"/>
      <c r="F324" s="29"/>
      <c r="G324" s="29"/>
      <c r="H324" s="29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</row>
    <row r="325" spans="3:19">
      <c r="C325" s="29"/>
      <c r="D325" s="29"/>
      <c r="E325" s="29"/>
      <c r="F325" s="29"/>
      <c r="G325" s="29"/>
      <c r="H325" s="29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</row>
    <row r="326" spans="3:19">
      <c r="C326" s="29"/>
      <c r="D326" s="29"/>
      <c r="E326" s="29"/>
      <c r="F326" s="29"/>
      <c r="G326" s="29"/>
      <c r="H326" s="29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</row>
    <row r="327" spans="3:19">
      <c r="C327" s="29"/>
      <c r="D327" s="29"/>
      <c r="E327" s="29"/>
      <c r="F327" s="29"/>
      <c r="G327" s="29"/>
      <c r="H327" s="29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</row>
    <row r="328" spans="3:19">
      <c r="C328" s="29"/>
      <c r="D328" s="29"/>
      <c r="E328" s="29"/>
      <c r="F328" s="29"/>
      <c r="G328" s="29"/>
      <c r="H328" s="29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</row>
    <row r="329" spans="3:19">
      <c r="C329" s="29"/>
      <c r="D329" s="29"/>
      <c r="E329" s="29"/>
      <c r="F329" s="29"/>
      <c r="G329" s="29"/>
      <c r="H329" s="29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</row>
    <row r="330" spans="3:19">
      <c r="C330" s="29"/>
      <c r="D330" s="29"/>
      <c r="E330" s="29"/>
      <c r="F330" s="29"/>
      <c r="G330" s="29"/>
      <c r="H330" s="29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</row>
    <row r="331" spans="3:19">
      <c r="C331" s="29"/>
      <c r="D331" s="29"/>
      <c r="E331" s="29"/>
      <c r="F331" s="29"/>
      <c r="G331" s="29"/>
      <c r="H331" s="29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</row>
    <row r="332" spans="3:19">
      <c r="C332" s="29"/>
      <c r="D332" s="29"/>
      <c r="E332" s="29"/>
      <c r="F332" s="29"/>
      <c r="G332" s="29"/>
      <c r="H332" s="29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</row>
    <row r="333" spans="3:19">
      <c r="C333" s="29"/>
      <c r="D333" s="29"/>
      <c r="E333" s="29"/>
      <c r="F333" s="29"/>
      <c r="G333" s="29"/>
      <c r="H333" s="29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</row>
    <row r="334" spans="3:19">
      <c r="C334" s="29"/>
      <c r="D334" s="29"/>
      <c r="E334" s="29"/>
      <c r="F334" s="29"/>
      <c r="G334" s="29"/>
      <c r="H334" s="29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</row>
    <row r="335" spans="3:19">
      <c r="C335" s="29"/>
      <c r="D335" s="29"/>
      <c r="E335" s="29"/>
      <c r="F335" s="29"/>
      <c r="G335" s="29"/>
      <c r="H335" s="29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</row>
    <row r="336" spans="3:19">
      <c r="C336" s="29"/>
      <c r="D336" s="29"/>
      <c r="E336" s="29"/>
      <c r="F336" s="29"/>
      <c r="G336" s="29"/>
      <c r="H336" s="29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</row>
    <row r="337" spans="3:19">
      <c r="C337" s="29"/>
      <c r="D337" s="29"/>
      <c r="E337" s="29"/>
      <c r="F337" s="29"/>
      <c r="G337" s="29"/>
      <c r="H337" s="29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</row>
    <row r="338" spans="3:19">
      <c r="C338" s="29"/>
      <c r="D338" s="29"/>
      <c r="E338" s="29"/>
      <c r="F338" s="29"/>
      <c r="G338" s="29"/>
      <c r="H338" s="29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</row>
    <row r="339" spans="3:19">
      <c r="C339" s="29"/>
      <c r="D339" s="29"/>
      <c r="E339" s="29"/>
      <c r="F339" s="29"/>
      <c r="G339" s="29"/>
      <c r="H339" s="29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</row>
    <row r="340" spans="3:19">
      <c r="C340" s="29"/>
      <c r="D340" s="29"/>
      <c r="E340" s="29"/>
      <c r="F340" s="29"/>
      <c r="G340" s="29"/>
      <c r="H340" s="29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</row>
    <row r="341" spans="3:19">
      <c r="C341" s="29"/>
      <c r="D341" s="29"/>
      <c r="E341" s="29"/>
      <c r="F341" s="29"/>
      <c r="G341" s="29"/>
      <c r="H341" s="29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</row>
    <row r="342" spans="3:19">
      <c r="C342" s="29"/>
      <c r="D342" s="29"/>
      <c r="E342" s="29"/>
      <c r="F342" s="29"/>
      <c r="G342" s="29"/>
      <c r="H342" s="29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</row>
    <row r="343" spans="3:19">
      <c r="C343" s="29"/>
      <c r="D343" s="29"/>
      <c r="E343" s="29"/>
      <c r="F343" s="29"/>
      <c r="G343" s="29"/>
      <c r="H343" s="29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</row>
    <row r="344" spans="3:19">
      <c r="C344" s="29"/>
      <c r="D344" s="29"/>
      <c r="E344" s="29"/>
      <c r="F344" s="29"/>
      <c r="G344" s="29"/>
      <c r="H344" s="29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</row>
    <row r="345" spans="3:19">
      <c r="C345" s="29"/>
      <c r="D345" s="29"/>
      <c r="E345" s="29"/>
      <c r="F345" s="29"/>
      <c r="G345" s="29"/>
      <c r="H345" s="29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</row>
    <row r="346" spans="3:19">
      <c r="C346" s="29"/>
      <c r="D346" s="29"/>
      <c r="E346" s="29"/>
      <c r="F346" s="29"/>
      <c r="G346" s="29"/>
      <c r="H346" s="29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</row>
    <row r="347" spans="3:19">
      <c r="C347" s="29"/>
      <c r="D347" s="29"/>
      <c r="E347" s="29"/>
      <c r="F347" s="29"/>
      <c r="G347" s="29"/>
      <c r="H347" s="29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</row>
    <row r="348" spans="3:19">
      <c r="C348" s="29"/>
      <c r="D348" s="29"/>
      <c r="E348" s="29"/>
      <c r="F348" s="29"/>
      <c r="G348" s="29"/>
      <c r="H348" s="29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</row>
    <row r="349" spans="3:19">
      <c r="C349" s="29"/>
      <c r="D349" s="29"/>
      <c r="E349" s="29"/>
      <c r="F349" s="29"/>
      <c r="G349" s="29"/>
      <c r="H349" s="29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</row>
    <row r="350" spans="3:19">
      <c r="C350" s="29"/>
      <c r="D350" s="29"/>
      <c r="E350" s="29"/>
      <c r="F350" s="29"/>
      <c r="G350" s="29"/>
      <c r="H350" s="29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</row>
    <row r="351" spans="3:19">
      <c r="C351" s="29"/>
      <c r="D351" s="29"/>
      <c r="E351" s="29"/>
      <c r="F351" s="29"/>
      <c r="G351" s="29"/>
      <c r="H351" s="29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</row>
    <row r="352" spans="3:19">
      <c r="C352" s="29"/>
      <c r="D352" s="29"/>
      <c r="E352" s="29"/>
      <c r="F352" s="29"/>
      <c r="G352" s="29"/>
      <c r="H352" s="29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</row>
    <row r="353" spans="3:19">
      <c r="C353" s="29"/>
      <c r="D353" s="29"/>
      <c r="E353" s="29"/>
      <c r="F353" s="29"/>
      <c r="G353" s="29"/>
      <c r="H353" s="29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</row>
    <row r="354" spans="3:19">
      <c r="C354" s="29"/>
      <c r="D354" s="29"/>
      <c r="E354" s="29"/>
      <c r="F354" s="29"/>
      <c r="G354" s="29"/>
      <c r="H354" s="29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</row>
    <row r="355" spans="3:19">
      <c r="C355" s="29"/>
      <c r="D355" s="29"/>
      <c r="E355" s="29"/>
      <c r="F355" s="29"/>
      <c r="G355" s="29"/>
      <c r="H355" s="29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</row>
    <row r="356" spans="3:19">
      <c r="C356" s="29"/>
      <c r="D356" s="29"/>
      <c r="E356" s="29"/>
      <c r="F356" s="29"/>
      <c r="G356" s="29"/>
      <c r="H356" s="29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</row>
    <row r="357" spans="3:19">
      <c r="C357" s="29"/>
      <c r="D357" s="29"/>
      <c r="E357" s="29"/>
      <c r="F357" s="29"/>
      <c r="G357" s="29"/>
      <c r="H357" s="29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</row>
    <row r="358" spans="3:19">
      <c r="C358" s="29"/>
      <c r="D358" s="29"/>
      <c r="E358" s="29"/>
      <c r="F358" s="29"/>
      <c r="G358" s="29"/>
      <c r="H358" s="29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</row>
    <row r="359" spans="3:19">
      <c r="C359" s="29"/>
      <c r="D359" s="29"/>
      <c r="E359" s="29"/>
      <c r="F359" s="29"/>
      <c r="G359" s="29"/>
      <c r="H359" s="29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</row>
    <row r="360" spans="3:19">
      <c r="C360" s="29"/>
      <c r="D360" s="29"/>
      <c r="E360" s="29"/>
      <c r="F360" s="29"/>
      <c r="G360" s="29"/>
      <c r="H360" s="29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</row>
    <row r="361" spans="3:19">
      <c r="C361" s="29"/>
      <c r="D361" s="29"/>
      <c r="E361" s="29"/>
      <c r="F361" s="29"/>
      <c r="G361" s="29"/>
      <c r="H361" s="29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</row>
    <row r="362" spans="3:19">
      <c r="C362" s="29"/>
      <c r="D362" s="29"/>
      <c r="E362" s="29"/>
      <c r="F362" s="29"/>
      <c r="G362" s="29"/>
      <c r="H362" s="29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</row>
    <row r="363" spans="3:19">
      <c r="C363" s="29"/>
      <c r="D363" s="29"/>
      <c r="E363" s="29"/>
      <c r="F363" s="29"/>
      <c r="G363" s="29"/>
      <c r="H363" s="29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</row>
    <row r="364" spans="3:19">
      <c r="C364" s="29"/>
      <c r="D364" s="29"/>
      <c r="E364" s="29"/>
      <c r="F364" s="29"/>
      <c r="G364" s="29"/>
      <c r="H364" s="29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</row>
    <row r="365" spans="3:19">
      <c r="C365" s="29"/>
      <c r="D365" s="29"/>
      <c r="E365" s="29"/>
      <c r="F365" s="29"/>
      <c r="G365" s="29"/>
      <c r="H365" s="29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</row>
    <row r="366" spans="3:19">
      <c r="C366" s="29"/>
      <c r="D366" s="29"/>
      <c r="E366" s="29"/>
      <c r="F366" s="29"/>
      <c r="G366" s="29"/>
      <c r="H366" s="29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</row>
    <row r="367" spans="3:19">
      <c r="C367" s="29"/>
      <c r="D367" s="29"/>
      <c r="E367" s="29"/>
      <c r="F367" s="29"/>
      <c r="G367" s="29"/>
      <c r="H367" s="29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</row>
    <row r="368" spans="3:19">
      <c r="C368" s="29"/>
      <c r="D368" s="29"/>
      <c r="E368" s="29"/>
      <c r="F368" s="29"/>
      <c r="G368" s="29"/>
      <c r="H368" s="29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</row>
    <row r="369" spans="3:19">
      <c r="C369" s="29"/>
      <c r="D369" s="29"/>
      <c r="E369" s="29"/>
      <c r="F369" s="29"/>
      <c r="G369" s="29"/>
      <c r="H369" s="29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</row>
    <row r="370" spans="3:19">
      <c r="C370" s="29"/>
      <c r="D370" s="29"/>
      <c r="E370" s="29"/>
      <c r="F370" s="29"/>
      <c r="G370" s="29"/>
      <c r="H370" s="29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</row>
    <row r="371" spans="3:19">
      <c r="C371" s="29"/>
      <c r="D371" s="29"/>
      <c r="E371" s="29"/>
      <c r="F371" s="29"/>
      <c r="G371" s="29"/>
      <c r="H371" s="29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</row>
    <row r="372" spans="3:19">
      <c r="C372" s="29"/>
      <c r="D372" s="29"/>
      <c r="E372" s="29"/>
      <c r="F372" s="29"/>
      <c r="G372" s="29"/>
      <c r="H372" s="29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</row>
    <row r="373" spans="3:19">
      <c r="C373" s="29"/>
      <c r="D373" s="29"/>
      <c r="E373" s="29"/>
      <c r="F373" s="29"/>
      <c r="G373" s="29"/>
      <c r="H373" s="29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</row>
    <row r="374" spans="3:19">
      <c r="C374" s="29"/>
      <c r="D374" s="29"/>
      <c r="E374" s="29"/>
      <c r="F374" s="29"/>
      <c r="G374" s="29"/>
      <c r="H374" s="29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</row>
    <row r="375" spans="3:19">
      <c r="C375" s="29"/>
      <c r="D375" s="29"/>
      <c r="E375" s="29"/>
      <c r="F375" s="29"/>
      <c r="G375" s="29"/>
      <c r="H375" s="29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</row>
    <row r="376" spans="3:19">
      <c r="C376" s="29"/>
      <c r="D376" s="29"/>
      <c r="E376" s="29"/>
      <c r="F376" s="29"/>
      <c r="G376" s="29"/>
      <c r="H376" s="29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</row>
    <row r="377" spans="3:19">
      <c r="C377" s="29"/>
      <c r="D377" s="29"/>
      <c r="E377" s="29"/>
      <c r="F377" s="29"/>
      <c r="G377" s="29"/>
      <c r="H377" s="29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</row>
    <row r="378" spans="3:19">
      <c r="C378" s="29"/>
      <c r="D378" s="29"/>
      <c r="E378" s="29"/>
      <c r="F378" s="29"/>
      <c r="G378" s="29"/>
      <c r="H378" s="29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</row>
    <row r="379" spans="3:19">
      <c r="C379" s="29"/>
      <c r="D379" s="29"/>
      <c r="E379" s="29"/>
      <c r="F379" s="29"/>
      <c r="G379" s="29"/>
      <c r="H379" s="29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</row>
    <row r="380" spans="3:19">
      <c r="C380" s="29"/>
      <c r="D380" s="29"/>
      <c r="E380" s="29"/>
      <c r="F380" s="29"/>
      <c r="G380" s="29"/>
      <c r="H380" s="29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</row>
    <row r="381" spans="3:19">
      <c r="C381" s="29"/>
      <c r="D381" s="29"/>
      <c r="E381" s="29"/>
      <c r="F381" s="29"/>
      <c r="G381" s="29"/>
      <c r="H381" s="29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</row>
    <row r="382" spans="3:19">
      <c r="C382" s="29"/>
      <c r="D382" s="29"/>
      <c r="E382" s="29"/>
      <c r="F382" s="29"/>
      <c r="G382" s="29"/>
      <c r="H382" s="29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</row>
    <row r="383" spans="3:19">
      <c r="C383" s="29"/>
      <c r="D383" s="29"/>
      <c r="E383" s="29"/>
      <c r="F383" s="29"/>
      <c r="G383" s="29"/>
      <c r="H383" s="29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</row>
    <row r="384" spans="3:19">
      <c r="C384" s="29"/>
      <c r="D384" s="29"/>
      <c r="E384" s="29"/>
      <c r="F384" s="29"/>
      <c r="G384" s="29"/>
      <c r="H384" s="29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</row>
    <row r="385" spans="3:19">
      <c r="C385" s="29"/>
      <c r="D385" s="29"/>
      <c r="E385" s="29"/>
      <c r="F385" s="29"/>
      <c r="G385" s="29"/>
      <c r="H385" s="29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</row>
    <row r="386" spans="3:19">
      <c r="C386" s="29"/>
      <c r="D386" s="29"/>
      <c r="E386" s="29"/>
      <c r="F386" s="29"/>
      <c r="G386" s="29"/>
      <c r="H386" s="29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</row>
    <row r="387" spans="3:19">
      <c r="C387" s="29"/>
      <c r="D387" s="29"/>
      <c r="E387" s="29"/>
      <c r="F387" s="29"/>
      <c r="G387" s="29"/>
      <c r="H387" s="29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</row>
    <row r="388" spans="3:19">
      <c r="C388" s="29"/>
      <c r="D388" s="29"/>
      <c r="E388" s="29"/>
      <c r="F388" s="29"/>
      <c r="G388" s="29"/>
      <c r="H388" s="29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</row>
    <row r="389" spans="3:19">
      <c r="C389" s="29"/>
      <c r="D389" s="29"/>
      <c r="E389" s="29"/>
      <c r="F389" s="29"/>
      <c r="G389" s="29"/>
      <c r="H389" s="29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</row>
    <row r="390" spans="3:19">
      <c r="C390" s="29"/>
      <c r="D390" s="29"/>
      <c r="E390" s="29"/>
      <c r="F390" s="29"/>
      <c r="G390" s="29"/>
      <c r="H390" s="29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</row>
    <row r="391" spans="3:19">
      <c r="C391" s="29"/>
      <c r="D391" s="29"/>
      <c r="E391" s="29"/>
      <c r="F391" s="29"/>
      <c r="G391" s="29"/>
      <c r="H391" s="29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</row>
    <row r="392" spans="3:19">
      <c r="C392" s="29"/>
      <c r="D392" s="29"/>
      <c r="E392" s="29"/>
      <c r="F392" s="29"/>
      <c r="G392" s="29"/>
      <c r="H392" s="29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</row>
    <row r="393" spans="3:19">
      <c r="C393" s="29"/>
      <c r="D393" s="29"/>
      <c r="E393" s="29"/>
      <c r="F393" s="29"/>
      <c r="G393" s="29"/>
      <c r="H393" s="29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</row>
    <row r="394" spans="3:19">
      <c r="C394" s="29"/>
      <c r="D394" s="29"/>
      <c r="E394" s="29"/>
      <c r="F394" s="29"/>
      <c r="G394" s="29"/>
      <c r="H394" s="29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</row>
    <row r="395" spans="3:19">
      <c r="C395" s="29"/>
      <c r="D395" s="29"/>
      <c r="E395" s="29"/>
      <c r="F395" s="29"/>
      <c r="G395" s="29"/>
      <c r="H395" s="29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</row>
    <row r="396" spans="3:19">
      <c r="C396" s="29"/>
      <c r="D396" s="29"/>
      <c r="E396" s="29"/>
      <c r="F396" s="29"/>
      <c r="G396" s="29"/>
      <c r="H396" s="29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</row>
    <row r="397" spans="3:19">
      <c r="C397" s="29"/>
      <c r="D397" s="29"/>
      <c r="E397" s="29"/>
      <c r="F397" s="29"/>
      <c r="G397" s="29"/>
      <c r="H397" s="29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</row>
    <row r="398" spans="3:19">
      <c r="C398" s="29"/>
      <c r="D398" s="29"/>
      <c r="E398" s="29"/>
      <c r="F398" s="29"/>
      <c r="G398" s="29"/>
      <c r="H398" s="29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</row>
    <row r="399" spans="3:19">
      <c r="C399" s="29"/>
      <c r="D399" s="29"/>
      <c r="E399" s="29"/>
      <c r="F399" s="29"/>
      <c r="G399" s="29"/>
      <c r="H399" s="29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</row>
    <row r="400" spans="3:19">
      <c r="C400" s="29"/>
      <c r="D400" s="29"/>
      <c r="E400" s="29"/>
      <c r="F400" s="29"/>
      <c r="G400" s="2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</row>
    <row r="401" spans="3:19">
      <c r="C401" s="29"/>
      <c r="D401" s="29"/>
      <c r="E401" s="29"/>
      <c r="F401" s="29"/>
      <c r="G401" s="29"/>
      <c r="H401" s="29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</row>
    <row r="402" spans="3:19">
      <c r="C402" s="29"/>
      <c r="D402" s="29"/>
      <c r="E402" s="29"/>
      <c r="F402" s="29"/>
      <c r="G402" s="29"/>
      <c r="H402" s="29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</row>
    <row r="403" spans="3:19">
      <c r="C403" s="29"/>
      <c r="D403" s="29"/>
      <c r="E403" s="29"/>
      <c r="F403" s="29"/>
      <c r="G403" s="29"/>
      <c r="H403" s="29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</row>
    <row r="404" spans="3:19">
      <c r="C404" s="29"/>
      <c r="D404" s="29"/>
      <c r="E404" s="29"/>
      <c r="F404" s="29"/>
      <c r="G404" s="29"/>
      <c r="H404" s="29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</row>
    <row r="405" spans="3:19">
      <c r="C405" s="29"/>
      <c r="D405" s="29"/>
      <c r="E405" s="29"/>
      <c r="F405" s="29"/>
      <c r="G405" s="29"/>
      <c r="H405" s="29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</row>
    <row r="406" spans="3:19">
      <c r="C406" s="29"/>
      <c r="D406" s="29"/>
      <c r="E406" s="29"/>
      <c r="F406" s="29"/>
      <c r="G406" s="29"/>
      <c r="H406" s="29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</row>
    <row r="407" spans="3:19">
      <c r="C407" s="29"/>
      <c r="D407" s="29"/>
      <c r="E407" s="29"/>
      <c r="F407" s="29"/>
      <c r="G407" s="29"/>
      <c r="H407" s="29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</row>
    <row r="408" spans="3:19">
      <c r="C408" s="29"/>
      <c r="D408" s="29"/>
      <c r="E408" s="29"/>
      <c r="F408" s="29"/>
      <c r="G408" s="29"/>
      <c r="H408" s="29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</row>
    <row r="409" spans="3:19">
      <c r="C409" s="29"/>
      <c r="D409" s="29"/>
      <c r="E409" s="29"/>
      <c r="F409" s="29"/>
      <c r="G409" s="29"/>
      <c r="H409" s="29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</row>
    <row r="410" spans="3:19">
      <c r="C410" s="29"/>
      <c r="D410" s="29"/>
      <c r="E410" s="29"/>
      <c r="F410" s="29"/>
      <c r="G410" s="29"/>
      <c r="H410" s="29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</row>
    <row r="411" spans="3:19">
      <c r="C411" s="29"/>
      <c r="D411" s="29"/>
      <c r="E411" s="29"/>
      <c r="F411" s="29"/>
      <c r="G411" s="29"/>
      <c r="H411" s="29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</row>
    <row r="412" spans="3:19">
      <c r="C412" s="29"/>
      <c r="D412" s="29"/>
      <c r="E412" s="29"/>
      <c r="F412" s="29"/>
      <c r="G412" s="29"/>
      <c r="H412" s="29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</row>
    <row r="413" spans="3:19">
      <c r="C413" s="29"/>
      <c r="D413" s="29"/>
      <c r="E413" s="29"/>
      <c r="F413" s="29"/>
      <c r="G413" s="29"/>
      <c r="H413" s="29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</row>
    <row r="414" spans="3:19">
      <c r="C414" s="29"/>
      <c r="D414" s="29"/>
      <c r="E414" s="29"/>
      <c r="F414" s="29"/>
      <c r="G414" s="29"/>
      <c r="H414" s="29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</row>
    <row r="415" spans="3:19">
      <c r="C415" s="29"/>
      <c r="D415" s="29"/>
      <c r="E415" s="29"/>
      <c r="F415" s="29"/>
      <c r="G415" s="29"/>
      <c r="H415" s="29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</row>
    <row r="416" spans="3:19">
      <c r="C416" s="29"/>
      <c r="D416" s="29"/>
      <c r="E416" s="29"/>
      <c r="F416" s="29"/>
      <c r="G416" s="29"/>
      <c r="H416" s="29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</row>
    <row r="417" spans="3:19">
      <c r="C417" s="29"/>
      <c r="D417" s="29"/>
      <c r="E417" s="29"/>
      <c r="F417" s="29"/>
      <c r="G417" s="29"/>
      <c r="H417" s="29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spans="3:19">
      <c r="C418" s="29"/>
      <c r="D418" s="29"/>
      <c r="E418" s="29"/>
      <c r="F418" s="29"/>
      <c r="G418" s="29"/>
      <c r="H418" s="29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</row>
    <row r="419" spans="3:19">
      <c r="C419" s="29"/>
      <c r="D419" s="29"/>
      <c r="E419" s="29"/>
      <c r="F419" s="29"/>
      <c r="G419" s="29"/>
      <c r="H419" s="29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</row>
    <row r="420" spans="3:19">
      <c r="C420" s="29"/>
      <c r="D420" s="29"/>
      <c r="E420" s="29"/>
      <c r="F420" s="29"/>
      <c r="G420" s="29"/>
      <c r="H420" s="29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</row>
    <row r="421" spans="3:19">
      <c r="C421" s="29"/>
      <c r="D421" s="29"/>
      <c r="E421" s="29"/>
      <c r="F421" s="29"/>
      <c r="G421" s="29"/>
      <c r="H421" s="29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</row>
    <row r="422" spans="3:19">
      <c r="C422" s="29"/>
      <c r="D422" s="29"/>
      <c r="E422" s="29"/>
      <c r="F422" s="29"/>
      <c r="G422" s="29"/>
      <c r="H422" s="29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</row>
    <row r="423" spans="3:19">
      <c r="C423" s="29"/>
      <c r="D423" s="29"/>
      <c r="E423" s="29"/>
      <c r="F423" s="29"/>
      <c r="G423" s="29"/>
      <c r="H423" s="29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</row>
    <row r="424" spans="3:19">
      <c r="C424" s="29"/>
      <c r="D424" s="29"/>
      <c r="E424" s="29"/>
      <c r="F424" s="29"/>
      <c r="G424" s="29"/>
      <c r="H424" s="29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</row>
    <row r="425" spans="3:19">
      <c r="C425" s="29"/>
      <c r="D425" s="29"/>
      <c r="E425" s="29"/>
      <c r="F425" s="29"/>
      <c r="G425" s="29"/>
      <c r="H425" s="29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</row>
    <row r="426" spans="3:19">
      <c r="C426" s="29"/>
      <c r="D426" s="29"/>
      <c r="E426" s="29"/>
      <c r="F426" s="29"/>
      <c r="G426" s="29"/>
      <c r="H426" s="29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</row>
    <row r="427" spans="3:19">
      <c r="C427" s="29"/>
      <c r="D427" s="29"/>
      <c r="E427" s="29"/>
      <c r="F427" s="29"/>
      <c r="G427" s="29"/>
      <c r="H427" s="29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</row>
    <row r="428" spans="3:19">
      <c r="C428" s="29"/>
      <c r="D428" s="29"/>
      <c r="E428" s="29"/>
      <c r="F428" s="29"/>
      <c r="G428" s="29"/>
      <c r="H428" s="29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</row>
    <row r="429" spans="3:19">
      <c r="C429" s="29"/>
      <c r="D429" s="29"/>
      <c r="E429" s="29"/>
      <c r="F429" s="29"/>
      <c r="G429" s="29"/>
      <c r="H429" s="29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</row>
    <row r="430" spans="3:19">
      <c r="C430" s="29"/>
      <c r="D430" s="29"/>
      <c r="E430" s="29"/>
      <c r="F430" s="29"/>
      <c r="G430" s="29"/>
      <c r="H430" s="29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</row>
    <row r="431" spans="3:19">
      <c r="C431" s="29"/>
      <c r="D431" s="29"/>
      <c r="E431" s="29"/>
      <c r="F431" s="29"/>
      <c r="G431" s="29"/>
      <c r="H431" s="29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</row>
    <row r="432" spans="3:19">
      <c r="C432" s="29"/>
      <c r="D432" s="29"/>
      <c r="E432" s="29"/>
      <c r="F432" s="29"/>
      <c r="G432" s="29"/>
      <c r="H432" s="29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</row>
    <row r="433" spans="3:19">
      <c r="C433" s="29"/>
      <c r="D433" s="29"/>
      <c r="E433" s="29"/>
      <c r="F433" s="29"/>
      <c r="G433" s="29"/>
      <c r="H433" s="29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</row>
    <row r="434" spans="3:19">
      <c r="C434" s="29"/>
      <c r="D434" s="29"/>
      <c r="E434" s="29"/>
      <c r="F434" s="29"/>
      <c r="G434" s="29"/>
      <c r="H434" s="29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</row>
    <row r="435" spans="3:19">
      <c r="C435" s="29"/>
      <c r="D435" s="29"/>
      <c r="E435" s="29"/>
      <c r="F435" s="29"/>
      <c r="G435" s="29"/>
      <c r="H435" s="29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</row>
    <row r="436" spans="3:19">
      <c r="C436" s="29"/>
      <c r="D436" s="29"/>
      <c r="E436" s="29"/>
      <c r="F436" s="29"/>
      <c r="G436" s="29"/>
      <c r="H436" s="29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</row>
    <row r="437" spans="3:19">
      <c r="C437" s="29"/>
      <c r="D437" s="29"/>
      <c r="E437" s="29"/>
      <c r="F437" s="29"/>
      <c r="G437" s="29"/>
      <c r="H437" s="29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</row>
    <row r="438" spans="3:19">
      <c r="C438" s="29"/>
      <c r="D438" s="29"/>
      <c r="E438" s="29"/>
      <c r="F438" s="29"/>
      <c r="G438" s="29"/>
      <c r="H438" s="29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</row>
    <row r="439" spans="3:19">
      <c r="C439" s="29"/>
      <c r="D439" s="29"/>
      <c r="E439" s="29"/>
      <c r="F439" s="29"/>
      <c r="G439" s="29"/>
      <c r="H439" s="29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</row>
    <row r="440" spans="3:19">
      <c r="C440" s="29"/>
      <c r="D440" s="29"/>
      <c r="E440" s="29"/>
      <c r="F440" s="29"/>
      <c r="G440" s="29"/>
      <c r="H440" s="29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</row>
    <row r="441" spans="3:19">
      <c r="C441" s="29"/>
      <c r="D441" s="29"/>
      <c r="E441" s="29"/>
      <c r="F441" s="29"/>
      <c r="G441" s="29"/>
      <c r="H441" s="29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</row>
    <row r="442" spans="3:19">
      <c r="C442" s="29"/>
      <c r="D442" s="29"/>
      <c r="E442" s="29"/>
      <c r="F442" s="29"/>
      <c r="G442" s="29"/>
      <c r="H442" s="29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</row>
    <row r="443" spans="3:19">
      <c r="C443" s="29"/>
      <c r="D443" s="29"/>
      <c r="E443" s="29"/>
      <c r="F443" s="29"/>
      <c r="G443" s="29"/>
      <c r="H443" s="29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</row>
    <row r="444" spans="3:19">
      <c r="C444" s="29"/>
      <c r="D444" s="29"/>
      <c r="E444" s="29"/>
      <c r="F444" s="29"/>
      <c r="G444" s="29"/>
      <c r="H444" s="29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</row>
    <row r="445" spans="3:19">
      <c r="C445" s="29"/>
      <c r="D445" s="29"/>
      <c r="E445" s="29"/>
      <c r="F445" s="29"/>
      <c r="G445" s="29"/>
      <c r="H445" s="29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</row>
    <row r="446" spans="3:19">
      <c r="C446" s="29"/>
      <c r="D446" s="29"/>
      <c r="E446" s="29"/>
      <c r="F446" s="29"/>
      <c r="G446" s="29"/>
      <c r="H446" s="29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</row>
    <row r="447" spans="3:19">
      <c r="C447" s="29"/>
      <c r="D447" s="29"/>
      <c r="E447" s="29"/>
      <c r="F447" s="29"/>
      <c r="G447" s="29"/>
      <c r="H447" s="29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</row>
    <row r="448" spans="3:19">
      <c r="C448" s="29"/>
      <c r="D448" s="29"/>
      <c r="E448" s="29"/>
      <c r="F448" s="29"/>
      <c r="G448" s="29"/>
      <c r="H448" s="29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</row>
    <row r="449" spans="3:19">
      <c r="C449" s="29"/>
      <c r="D449" s="29"/>
      <c r="E449" s="29"/>
      <c r="F449" s="29"/>
      <c r="G449" s="29"/>
      <c r="H449" s="29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</row>
    <row r="450" spans="3:19">
      <c r="C450" s="29"/>
      <c r="D450" s="29"/>
      <c r="E450" s="29"/>
      <c r="F450" s="29"/>
      <c r="G450" s="29"/>
      <c r="H450" s="29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</row>
    <row r="451" spans="3:19">
      <c r="C451" s="29"/>
      <c r="D451" s="29"/>
      <c r="E451" s="29"/>
      <c r="F451" s="29"/>
      <c r="G451" s="29"/>
      <c r="H451" s="29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</row>
    <row r="452" spans="3:19">
      <c r="C452" s="29"/>
      <c r="D452" s="29"/>
      <c r="E452" s="29"/>
      <c r="F452" s="29"/>
      <c r="G452" s="29"/>
      <c r="H452" s="29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</row>
    <row r="453" spans="3:19">
      <c r="C453" s="29"/>
      <c r="D453" s="29"/>
      <c r="E453" s="29"/>
      <c r="F453" s="29"/>
      <c r="G453" s="29"/>
      <c r="H453" s="29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</row>
    <row r="454" spans="3:19">
      <c r="C454" s="29"/>
      <c r="D454" s="29"/>
      <c r="E454" s="29"/>
      <c r="F454" s="29"/>
      <c r="G454" s="29"/>
      <c r="H454" s="29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</row>
    <row r="455" spans="3:19">
      <c r="C455" s="29"/>
      <c r="D455" s="29"/>
      <c r="E455" s="29"/>
      <c r="F455" s="29"/>
      <c r="G455" s="29"/>
      <c r="H455" s="29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</row>
    <row r="456" spans="3:19">
      <c r="C456" s="29"/>
      <c r="D456" s="29"/>
      <c r="E456" s="29"/>
      <c r="F456" s="29"/>
      <c r="G456" s="29"/>
      <c r="H456" s="29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</row>
    <row r="457" spans="3:19">
      <c r="C457" s="29"/>
      <c r="D457" s="29"/>
      <c r="E457" s="29"/>
      <c r="F457" s="29"/>
      <c r="G457" s="29"/>
      <c r="H457" s="29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</row>
    <row r="458" spans="3:19">
      <c r="C458" s="29"/>
      <c r="D458" s="29"/>
      <c r="E458" s="29"/>
      <c r="F458" s="29"/>
      <c r="G458" s="29"/>
      <c r="H458" s="29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</row>
    <row r="459" spans="3:19">
      <c r="C459" s="29"/>
      <c r="D459" s="29"/>
      <c r="E459" s="29"/>
      <c r="F459" s="29"/>
      <c r="G459" s="29"/>
      <c r="H459" s="29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</row>
    <row r="460" spans="3:19">
      <c r="C460" s="29"/>
      <c r="D460" s="29"/>
      <c r="E460" s="29"/>
      <c r="F460" s="29"/>
      <c r="G460" s="29"/>
      <c r="H460" s="29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</row>
    <row r="461" spans="3:19">
      <c r="C461" s="29"/>
      <c r="D461" s="29"/>
      <c r="E461" s="29"/>
      <c r="F461" s="29"/>
      <c r="G461" s="29"/>
      <c r="H461" s="29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</row>
    <row r="462" spans="3:19">
      <c r="C462" s="29"/>
      <c r="D462" s="29"/>
      <c r="E462" s="29"/>
      <c r="F462" s="29"/>
      <c r="G462" s="29"/>
      <c r="H462" s="29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</row>
    <row r="463" spans="3:19">
      <c r="C463" s="29"/>
      <c r="D463" s="29"/>
      <c r="E463" s="29"/>
      <c r="F463" s="29"/>
      <c r="G463" s="29"/>
      <c r="H463" s="29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</row>
    <row r="464" spans="3:19">
      <c r="C464" s="29"/>
      <c r="D464" s="29"/>
      <c r="E464" s="29"/>
      <c r="F464" s="29"/>
      <c r="G464" s="29"/>
      <c r="H464" s="29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</row>
    <row r="465" spans="3:19">
      <c r="C465" s="29"/>
      <c r="D465" s="29"/>
      <c r="E465" s="29"/>
      <c r="F465" s="29"/>
      <c r="G465" s="29"/>
      <c r="H465" s="29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</row>
    <row r="466" spans="3:19">
      <c r="C466" s="29"/>
      <c r="D466" s="29"/>
      <c r="E466" s="29"/>
      <c r="F466" s="29"/>
      <c r="G466" s="29"/>
      <c r="H466" s="29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</row>
    <row r="467" spans="3:19">
      <c r="C467" s="29"/>
      <c r="D467" s="29"/>
      <c r="E467" s="29"/>
      <c r="F467" s="29"/>
      <c r="G467" s="29"/>
      <c r="H467" s="29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3:19">
      <c r="C468" s="29"/>
      <c r="D468" s="29"/>
      <c r="E468" s="29"/>
      <c r="F468" s="29"/>
      <c r="G468" s="29"/>
      <c r="H468" s="29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3:19">
      <c r="C469" s="29"/>
      <c r="D469" s="29"/>
      <c r="E469" s="29"/>
      <c r="F469" s="29"/>
      <c r="G469" s="29"/>
      <c r="H469" s="29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3:19">
      <c r="C470" s="29"/>
      <c r="D470" s="29"/>
      <c r="E470" s="29"/>
      <c r="F470" s="29"/>
      <c r="G470" s="29"/>
      <c r="H470" s="29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3:19">
      <c r="C471" s="29"/>
      <c r="D471" s="29"/>
      <c r="E471" s="29"/>
      <c r="F471" s="29"/>
      <c r="G471" s="29"/>
      <c r="H471" s="29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3:19">
      <c r="C472" s="29"/>
      <c r="D472" s="29"/>
      <c r="E472" s="29"/>
      <c r="F472" s="29"/>
      <c r="G472" s="29"/>
      <c r="H472" s="29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3:19">
      <c r="C473" s="29"/>
      <c r="D473" s="29"/>
      <c r="E473" s="29"/>
      <c r="F473" s="29"/>
      <c r="G473" s="29"/>
      <c r="H473" s="29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3:19">
      <c r="C474" s="29"/>
      <c r="D474" s="29"/>
      <c r="E474" s="29"/>
      <c r="F474" s="29"/>
      <c r="G474" s="29"/>
      <c r="H474" s="29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3:19">
      <c r="C475" s="29"/>
      <c r="D475" s="29"/>
      <c r="E475" s="29"/>
      <c r="F475" s="29"/>
      <c r="G475" s="29"/>
      <c r="H475" s="29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3:19">
      <c r="C476" s="29"/>
      <c r="D476" s="29"/>
      <c r="E476" s="29"/>
      <c r="F476" s="29"/>
      <c r="G476" s="29"/>
      <c r="H476" s="29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3:19">
      <c r="C477" s="29"/>
      <c r="D477" s="29"/>
      <c r="E477" s="29"/>
      <c r="F477" s="29"/>
      <c r="G477" s="29"/>
      <c r="H477" s="29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3:19">
      <c r="C478" s="29"/>
      <c r="D478" s="29"/>
      <c r="E478" s="29"/>
      <c r="F478" s="29"/>
      <c r="G478" s="29"/>
      <c r="H478" s="29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3:19">
      <c r="C479" s="29"/>
      <c r="D479" s="29"/>
      <c r="E479" s="29"/>
      <c r="F479" s="29"/>
      <c r="G479" s="29"/>
      <c r="H479" s="29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3:19">
      <c r="C480" s="29"/>
      <c r="D480" s="29"/>
      <c r="E480" s="29"/>
      <c r="F480" s="29"/>
      <c r="G480" s="29"/>
      <c r="H480" s="29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3:19">
      <c r="C481" s="29"/>
      <c r="D481" s="29"/>
      <c r="E481" s="29"/>
      <c r="F481" s="29"/>
      <c r="G481" s="29"/>
      <c r="H481" s="29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3:19">
      <c r="C482" s="29"/>
      <c r="D482" s="29"/>
      <c r="E482" s="29"/>
      <c r="F482" s="29"/>
      <c r="G482" s="29"/>
      <c r="H482" s="29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3:19">
      <c r="C483" s="29"/>
      <c r="D483" s="29"/>
      <c r="E483" s="29"/>
      <c r="F483" s="29"/>
      <c r="G483" s="29"/>
      <c r="H483" s="29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3:19">
      <c r="C484" s="29"/>
      <c r="D484" s="29"/>
      <c r="E484" s="29"/>
      <c r="F484" s="29"/>
      <c r="G484" s="29"/>
      <c r="H484" s="29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3:19">
      <c r="C485" s="29"/>
      <c r="D485" s="29"/>
      <c r="E485" s="29"/>
      <c r="F485" s="29"/>
      <c r="G485" s="29"/>
      <c r="H485" s="29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3:19">
      <c r="C486" s="29"/>
      <c r="D486" s="29"/>
      <c r="E486" s="29"/>
      <c r="F486" s="29"/>
      <c r="G486" s="29"/>
      <c r="H486" s="29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3:19">
      <c r="C487" s="29"/>
      <c r="D487" s="29"/>
      <c r="E487" s="29"/>
      <c r="F487" s="29"/>
      <c r="G487" s="29"/>
      <c r="H487" s="29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3:19">
      <c r="C488" s="29"/>
      <c r="D488" s="29"/>
      <c r="E488" s="29"/>
      <c r="F488" s="29"/>
      <c r="G488" s="29"/>
      <c r="H488" s="29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3:19">
      <c r="C489" s="29"/>
      <c r="D489" s="29"/>
      <c r="E489" s="29"/>
      <c r="F489" s="29"/>
      <c r="G489" s="29"/>
      <c r="H489" s="29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3:19">
      <c r="C490" s="29"/>
      <c r="D490" s="29"/>
      <c r="E490" s="29"/>
      <c r="F490" s="29"/>
      <c r="G490" s="29"/>
      <c r="H490" s="29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3:19">
      <c r="C491" s="29"/>
      <c r="D491" s="29"/>
      <c r="E491" s="29"/>
      <c r="F491" s="29"/>
      <c r="G491" s="29"/>
      <c r="H491" s="29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3:19">
      <c r="C492" s="29"/>
      <c r="D492" s="29"/>
      <c r="E492" s="29"/>
      <c r="F492" s="29"/>
      <c r="G492" s="29"/>
      <c r="H492" s="29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3:19">
      <c r="C493" s="29"/>
      <c r="D493" s="29"/>
      <c r="E493" s="29"/>
      <c r="F493" s="29"/>
      <c r="G493" s="29"/>
      <c r="H493" s="29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3:19">
      <c r="C494" s="29"/>
      <c r="D494" s="29"/>
      <c r="E494" s="29"/>
      <c r="F494" s="29"/>
      <c r="G494" s="29"/>
      <c r="H494" s="29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3:19">
      <c r="C495" s="29"/>
      <c r="D495" s="29"/>
      <c r="E495" s="29"/>
      <c r="F495" s="29"/>
      <c r="G495" s="29"/>
      <c r="H495" s="29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3:19">
      <c r="C496" s="29"/>
      <c r="D496" s="29"/>
      <c r="E496" s="29"/>
      <c r="F496" s="29"/>
      <c r="G496" s="29"/>
      <c r="H496" s="29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3:19">
      <c r="C497" s="29"/>
      <c r="D497" s="29"/>
      <c r="E497" s="29"/>
      <c r="F497" s="29"/>
      <c r="G497" s="29"/>
      <c r="H497" s="29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3:19">
      <c r="C498" s="29"/>
      <c r="D498" s="29"/>
      <c r="E498" s="29"/>
      <c r="F498" s="29"/>
      <c r="G498" s="29"/>
      <c r="H498" s="29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3:19">
      <c r="C499" s="29"/>
      <c r="D499" s="29"/>
      <c r="E499" s="29"/>
      <c r="F499" s="29"/>
      <c r="G499" s="29"/>
      <c r="H499" s="29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3:19">
      <c r="C500" s="29"/>
      <c r="D500" s="29"/>
      <c r="E500" s="29"/>
      <c r="F500" s="29"/>
      <c r="G500" s="29"/>
      <c r="H500" s="29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3:19">
      <c r="C501" s="29"/>
      <c r="D501" s="29"/>
      <c r="E501" s="29"/>
      <c r="F501" s="29"/>
      <c r="G501" s="29"/>
      <c r="H501" s="29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3:19">
      <c r="C502" s="29"/>
      <c r="D502" s="29"/>
      <c r="E502" s="29"/>
      <c r="F502" s="29"/>
      <c r="G502" s="29"/>
      <c r="H502" s="29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3:19">
      <c r="C503" s="29"/>
      <c r="D503" s="29"/>
      <c r="E503" s="29"/>
      <c r="F503" s="29"/>
      <c r="G503" s="29"/>
      <c r="H503" s="29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3:19">
      <c r="C504" s="29"/>
      <c r="D504" s="29"/>
      <c r="E504" s="29"/>
      <c r="F504" s="29"/>
      <c r="G504" s="29"/>
      <c r="H504" s="29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3:19">
      <c r="C505" s="29"/>
      <c r="D505" s="29"/>
      <c r="E505" s="29"/>
      <c r="F505" s="29"/>
      <c r="G505" s="29"/>
      <c r="H505" s="29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3:19">
      <c r="C506" s="29"/>
      <c r="D506" s="29"/>
      <c r="E506" s="29"/>
      <c r="F506" s="29"/>
      <c r="G506" s="29"/>
      <c r="H506" s="29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3:19">
      <c r="C507" s="29"/>
      <c r="D507" s="29"/>
      <c r="E507" s="29"/>
      <c r="F507" s="29"/>
      <c r="G507" s="29"/>
      <c r="H507" s="29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3:19">
      <c r="C508" s="29"/>
      <c r="D508" s="29"/>
      <c r="E508" s="29"/>
      <c r="F508" s="29"/>
      <c r="G508" s="29"/>
      <c r="H508" s="29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3:19">
      <c r="C509" s="29"/>
      <c r="D509" s="29"/>
      <c r="E509" s="29"/>
      <c r="F509" s="29"/>
      <c r="G509" s="29"/>
      <c r="H509" s="29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3:19">
      <c r="C510" s="29"/>
      <c r="D510" s="29"/>
      <c r="E510" s="29"/>
      <c r="F510" s="29"/>
      <c r="G510" s="29"/>
      <c r="H510" s="29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3:19">
      <c r="C511" s="29"/>
      <c r="D511" s="29"/>
      <c r="E511" s="29"/>
      <c r="F511" s="29"/>
      <c r="G511" s="29"/>
      <c r="H511" s="29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3:19">
      <c r="C512" s="29"/>
      <c r="D512" s="29"/>
      <c r="E512" s="29"/>
      <c r="F512" s="29"/>
      <c r="G512" s="29"/>
      <c r="H512" s="29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3:19">
      <c r="C513" s="29"/>
      <c r="D513" s="29"/>
      <c r="E513" s="29"/>
      <c r="F513" s="29"/>
      <c r="G513" s="29"/>
      <c r="H513" s="29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3:19">
      <c r="C514" s="29"/>
      <c r="D514" s="29"/>
      <c r="E514" s="29"/>
      <c r="F514" s="29"/>
      <c r="G514" s="29"/>
      <c r="H514" s="29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3:19">
      <c r="C515" s="29"/>
      <c r="D515" s="29"/>
      <c r="E515" s="29"/>
      <c r="F515" s="29"/>
      <c r="G515" s="29"/>
      <c r="H515" s="29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3:19">
      <c r="C516" s="29"/>
      <c r="D516" s="29"/>
      <c r="E516" s="29"/>
      <c r="F516" s="29"/>
      <c r="G516" s="29"/>
      <c r="H516" s="29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3:19">
      <c r="C517" s="29"/>
      <c r="D517" s="29"/>
      <c r="E517" s="29"/>
      <c r="F517" s="29"/>
      <c r="G517" s="29"/>
      <c r="H517" s="29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3:19">
      <c r="C518" s="29"/>
      <c r="D518" s="29"/>
      <c r="E518" s="29"/>
      <c r="F518" s="29"/>
      <c r="G518" s="29"/>
      <c r="H518" s="29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3:19">
      <c r="C519" s="29"/>
      <c r="D519" s="29"/>
      <c r="E519" s="29"/>
      <c r="F519" s="29"/>
      <c r="G519" s="29"/>
      <c r="H519" s="2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3:19">
      <c r="C520" s="29"/>
      <c r="D520" s="29"/>
      <c r="E520" s="29"/>
      <c r="F520" s="29"/>
      <c r="G520" s="29"/>
      <c r="H520" s="29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3:19">
      <c r="C521" s="29"/>
      <c r="D521" s="29"/>
      <c r="E521" s="29"/>
      <c r="F521" s="29"/>
      <c r="G521" s="29"/>
      <c r="H521" s="29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3:19">
      <c r="C522" s="29"/>
      <c r="D522" s="29"/>
      <c r="E522" s="29"/>
      <c r="F522" s="29"/>
      <c r="G522" s="29"/>
      <c r="H522" s="29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3:19">
      <c r="C523" s="29"/>
      <c r="D523" s="29"/>
      <c r="E523" s="29"/>
      <c r="F523" s="29"/>
      <c r="G523" s="29"/>
      <c r="H523" s="29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3:19">
      <c r="C524" s="29"/>
      <c r="D524" s="29"/>
      <c r="E524" s="29"/>
      <c r="F524" s="29"/>
      <c r="G524" s="29"/>
      <c r="H524" s="29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3:19">
      <c r="C525" s="29"/>
      <c r="D525" s="29"/>
      <c r="E525" s="29"/>
      <c r="F525" s="29"/>
      <c r="G525" s="29"/>
      <c r="H525" s="29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3:19">
      <c r="C526" s="29"/>
      <c r="D526" s="29"/>
      <c r="E526" s="29"/>
      <c r="F526" s="29"/>
      <c r="G526" s="29"/>
      <c r="H526" s="29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3:19">
      <c r="C527" s="29"/>
      <c r="D527" s="29"/>
      <c r="E527" s="29"/>
      <c r="F527" s="29"/>
      <c r="G527" s="29"/>
      <c r="H527" s="29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3:19">
      <c r="C528" s="29"/>
      <c r="D528" s="29"/>
      <c r="E528" s="29"/>
      <c r="F528" s="29"/>
      <c r="G528" s="29"/>
      <c r="H528" s="29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3:19">
      <c r="C529" s="29"/>
      <c r="D529" s="29"/>
      <c r="E529" s="29"/>
      <c r="F529" s="29"/>
      <c r="G529" s="29"/>
      <c r="H529" s="29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3:19">
      <c r="C530" s="29"/>
      <c r="D530" s="29"/>
      <c r="E530" s="29"/>
      <c r="F530" s="29"/>
      <c r="G530" s="29"/>
      <c r="H530" s="29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3:19">
      <c r="C531" s="29"/>
      <c r="D531" s="29"/>
      <c r="E531" s="29"/>
      <c r="F531" s="29"/>
      <c r="G531" s="29"/>
      <c r="H531" s="29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3:19">
      <c r="C532" s="29"/>
      <c r="D532" s="29"/>
      <c r="E532" s="29"/>
      <c r="F532" s="29"/>
      <c r="G532" s="29"/>
      <c r="H532" s="29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3:19">
      <c r="C533" s="29"/>
      <c r="D533" s="29"/>
      <c r="E533" s="29"/>
      <c r="F533" s="29"/>
      <c r="G533" s="29"/>
      <c r="H533" s="29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3:19">
      <c r="C534" s="29"/>
      <c r="D534" s="29"/>
      <c r="E534" s="29"/>
      <c r="F534" s="29"/>
      <c r="G534" s="29"/>
      <c r="H534" s="29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3:19">
      <c r="C535" s="29"/>
      <c r="D535" s="29"/>
      <c r="E535" s="29"/>
      <c r="F535" s="29"/>
      <c r="G535" s="29"/>
      <c r="H535" s="29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3:19">
      <c r="C536" s="29"/>
      <c r="D536" s="29"/>
      <c r="E536" s="29"/>
      <c r="F536" s="29"/>
      <c r="G536" s="29"/>
      <c r="H536" s="29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3:19">
      <c r="C537" s="29"/>
      <c r="D537" s="29"/>
      <c r="E537" s="29"/>
      <c r="F537" s="29"/>
      <c r="G537" s="29"/>
      <c r="H537" s="29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3:19">
      <c r="C538" s="29"/>
      <c r="D538" s="29"/>
      <c r="E538" s="29"/>
      <c r="F538" s="29"/>
      <c r="G538" s="29"/>
      <c r="H538" s="29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3:19">
      <c r="C539" s="29"/>
      <c r="D539" s="29"/>
      <c r="E539" s="29"/>
      <c r="F539" s="29"/>
      <c r="G539" s="29"/>
      <c r="H539" s="29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3:19">
      <c r="C540" s="29"/>
      <c r="D540" s="29"/>
      <c r="E540" s="29"/>
      <c r="F540" s="29"/>
      <c r="G540" s="29"/>
      <c r="H540" s="29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3:19">
      <c r="C541" s="29"/>
      <c r="D541" s="29"/>
      <c r="E541" s="29"/>
      <c r="F541" s="29"/>
      <c r="G541" s="29"/>
      <c r="H541" s="29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3:19">
      <c r="C542" s="29"/>
      <c r="D542" s="29"/>
      <c r="E542" s="29"/>
      <c r="F542" s="29"/>
      <c r="G542" s="29"/>
      <c r="H542" s="29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3:19">
      <c r="C543" s="29"/>
      <c r="D543" s="29"/>
      <c r="E543" s="29"/>
      <c r="F543" s="29"/>
      <c r="G543" s="29"/>
      <c r="H543" s="29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3:19">
      <c r="C544" s="29"/>
      <c r="D544" s="29"/>
      <c r="E544" s="29"/>
      <c r="F544" s="29"/>
      <c r="G544" s="29"/>
      <c r="H544" s="29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3:19">
      <c r="C545" s="29"/>
      <c r="D545" s="29"/>
      <c r="E545" s="29"/>
      <c r="F545" s="29"/>
      <c r="G545" s="29"/>
      <c r="H545" s="29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3:19">
      <c r="C546" s="29"/>
      <c r="D546" s="29"/>
      <c r="E546" s="29"/>
      <c r="F546" s="29"/>
      <c r="G546" s="29"/>
      <c r="H546" s="29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3:19">
      <c r="C547" s="29"/>
      <c r="D547" s="29"/>
      <c r="E547" s="29"/>
      <c r="F547" s="29"/>
      <c r="G547" s="29"/>
      <c r="H547" s="29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3:19">
      <c r="C548" s="29"/>
      <c r="D548" s="29"/>
      <c r="E548" s="29"/>
      <c r="F548" s="29"/>
      <c r="G548" s="29"/>
      <c r="H548" s="29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3:19">
      <c r="C549" s="29"/>
      <c r="D549" s="29"/>
      <c r="E549" s="29"/>
      <c r="F549" s="29"/>
      <c r="G549" s="29"/>
      <c r="H549" s="29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3:19">
      <c r="C550" s="29"/>
      <c r="D550" s="29"/>
      <c r="E550" s="29"/>
      <c r="F550" s="29"/>
      <c r="G550" s="29"/>
      <c r="H550" s="29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3:19">
      <c r="C551" s="29"/>
      <c r="D551" s="29"/>
      <c r="E551" s="29"/>
      <c r="F551" s="29"/>
      <c r="G551" s="29"/>
      <c r="H551" s="29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3:19">
      <c r="C552" s="29"/>
      <c r="D552" s="29"/>
      <c r="E552" s="29"/>
      <c r="F552" s="29"/>
      <c r="G552" s="29"/>
      <c r="H552" s="29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3:19">
      <c r="C553" s="29"/>
      <c r="D553" s="29"/>
      <c r="E553" s="29"/>
      <c r="F553" s="29"/>
      <c r="G553" s="29"/>
      <c r="H553" s="29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3:19">
      <c r="C554" s="29"/>
      <c r="D554" s="29"/>
      <c r="E554" s="29"/>
      <c r="F554" s="29"/>
      <c r="G554" s="29"/>
      <c r="H554" s="29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3:19">
      <c r="C555" s="29"/>
      <c r="D555" s="29"/>
      <c r="E555" s="29"/>
      <c r="F555" s="29"/>
      <c r="G555" s="29"/>
      <c r="H555" s="29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3:19">
      <c r="C556" s="29"/>
      <c r="D556" s="29"/>
      <c r="E556" s="29"/>
      <c r="F556" s="29"/>
      <c r="G556" s="29"/>
      <c r="H556" s="29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3:19">
      <c r="C557" s="29"/>
      <c r="D557" s="29"/>
      <c r="E557" s="29"/>
      <c r="F557" s="29"/>
      <c r="G557" s="29"/>
      <c r="H557" s="29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3:19">
      <c r="C558" s="29"/>
      <c r="D558" s="29"/>
      <c r="E558" s="29"/>
      <c r="F558" s="29"/>
      <c r="G558" s="29"/>
      <c r="H558" s="29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3:19">
      <c r="C559" s="29"/>
      <c r="D559" s="29"/>
      <c r="E559" s="29"/>
      <c r="F559" s="29"/>
      <c r="G559" s="29"/>
      <c r="H559" s="29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3:19">
      <c r="C560" s="29"/>
      <c r="D560" s="29"/>
      <c r="E560" s="29"/>
      <c r="F560" s="29"/>
      <c r="G560" s="29"/>
      <c r="H560" s="29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3:19">
      <c r="C561" s="29"/>
      <c r="D561" s="29"/>
      <c r="E561" s="29"/>
      <c r="F561" s="29"/>
      <c r="G561" s="29"/>
      <c r="H561" s="29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3:19">
      <c r="C562" s="29"/>
      <c r="D562" s="29"/>
      <c r="E562" s="29"/>
      <c r="F562" s="29"/>
      <c r="G562" s="29"/>
      <c r="H562" s="29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3:19">
      <c r="C563" s="29"/>
      <c r="D563" s="29"/>
      <c r="E563" s="29"/>
      <c r="F563" s="29"/>
      <c r="G563" s="29"/>
      <c r="H563" s="29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3:19">
      <c r="C564" s="29"/>
      <c r="D564" s="29"/>
      <c r="E564" s="29"/>
      <c r="F564" s="29"/>
      <c r="G564" s="29"/>
      <c r="H564" s="29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3:19">
      <c r="C565" s="29"/>
      <c r="D565" s="29"/>
      <c r="E565" s="29"/>
      <c r="F565" s="29"/>
      <c r="G565" s="29"/>
      <c r="H565" s="29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3:19">
      <c r="C566" s="29"/>
      <c r="D566" s="29"/>
      <c r="E566" s="29"/>
      <c r="F566" s="29"/>
      <c r="G566" s="29"/>
      <c r="H566" s="29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3:19">
      <c r="C567" s="29"/>
      <c r="D567" s="29"/>
      <c r="E567" s="29"/>
      <c r="F567" s="29"/>
      <c r="G567" s="29"/>
      <c r="H567" s="29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3:19">
      <c r="C568" s="29"/>
      <c r="D568" s="29"/>
      <c r="E568" s="29"/>
      <c r="F568" s="29"/>
      <c r="G568" s="29"/>
      <c r="H568" s="29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3:19">
      <c r="C569" s="29"/>
      <c r="D569" s="29"/>
      <c r="E569" s="29"/>
      <c r="F569" s="29"/>
      <c r="G569" s="29"/>
      <c r="H569" s="29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3:19">
      <c r="C570" s="29"/>
      <c r="D570" s="29"/>
      <c r="E570" s="29"/>
      <c r="F570" s="29"/>
      <c r="G570" s="29"/>
      <c r="H570" s="29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3:19">
      <c r="C571" s="29"/>
      <c r="D571" s="29"/>
      <c r="E571" s="29"/>
      <c r="F571" s="29"/>
      <c r="G571" s="29"/>
      <c r="H571" s="29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3:19">
      <c r="C572" s="29"/>
      <c r="D572" s="29"/>
      <c r="E572" s="29"/>
      <c r="F572" s="29"/>
      <c r="G572" s="29"/>
      <c r="H572" s="29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3:19">
      <c r="C573" s="29"/>
      <c r="D573" s="29"/>
      <c r="E573" s="29"/>
      <c r="F573" s="29"/>
      <c r="G573" s="29"/>
      <c r="H573" s="29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3:19">
      <c r="C574" s="29"/>
      <c r="D574" s="29"/>
      <c r="E574" s="29"/>
      <c r="F574" s="29"/>
      <c r="G574" s="29"/>
      <c r="H574" s="29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3:19">
      <c r="C575" s="29"/>
      <c r="D575" s="29"/>
      <c r="E575" s="29"/>
      <c r="F575" s="29"/>
      <c r="G575" s="29"/>
      <c r="H575" s="29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3:19">
      <c r="C576" s="29"/>
      <c r="D576" s="29"/>
      <c r="E576" s="29"/>
      <c r="F576" s="29"/>
      <c r="G576" s="29"/>
      <c r="H576" s="29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3:19">
      <c r="C577" s="29"/>
      <c r="D577" s="29"/>
      <c r="E577" s="29"/>
      <c r="F577" s="29"/>
      <c r="G577" s="29"/>
      <c r="H577" s="29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3:19">
      <c r="C578" s="29"/>
      <c r="D578" s="29"/>
      <c r="E578" s="29"/>
      <c r="F578" s="29"/>
      <c r="G578" s="29"/>
      <c r="H578" s="29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3:19">
      <c r="C579" s="29"/>
      <c r="D579" s="29"/>
      <c r="E579" s="29"/>
      <c r="F579" s="29"/>
      <c r="G579" s="29"/>
      <c r="H579" s="29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3:19">
      <c r="C580" s="29"/>
      <c r="D580" s="29"/>
      <c r="E580" s="29"/>
      <c r="F580" s="29"/>
      <c r="G580" s="29"/>
      <c r="H580" s="29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3:19">
      <c r="C581" s="29"/>
      <c r="D581" s="29"/>
      <c r="E581" s="29"/>
      <c r="F581" s="29"/>
      <c r="G581" s="29"/>
      <c r="H581" s="29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3:19">
      <c r="C582" s="29"/>
      <c r="D582" s="29"/>
      <c r="E582" s="29"/>
      <c r="F582" s="29"/>
      <c r="G582" s="29"/>
      <c r="H582" s="29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3:19">
      <c r="C583" s="29"/>
      <c r="D583" s="29"/>
      <c r="E583" s="29"/>
      <c r="F583" s="29"/>
      <c r="G583" s="29"/>
      <c r="H583" s="29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3:19">
      <c r="C584" s="29"/>
      <c r="D584" s="29"/>
      <c r="E584" s="29"/>
      <c r="F584" s="29"/>
      <c r="G584" s="29"/>
      <c r="H584" s="29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3:19">
      <c r="C585" s="29"/>
      <c r="D585" s="29"/>
      <c r="E585" s="29"/>
      <c r="F585" s="29"/>
      <c r="G585" s="29"/>
      <c r="H585" s="29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3:19">
      <c r="C586" s="29"/>
      <c r="D586" s="29"/>
      <c r="E586" s="29"/>
      <c r="F586" s="29"/>
      <c r="G586" s="29"/>
      <c r="H586" s="29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3:19">
      <c r="C587" s="29"/>
      <c r="D587" s="29"/>
      <c r="E587" s="29"/>
      <c r="F587" s="29"/>
      <c r="G587" s="29"/>
      <c r="H587" s="29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3:19">
      <c r="C588" s="29"/>
      <c r="D588" s="29"/>
      <c r="E588" s="29"/>
      <c r="F588" s="29"/>
      <c r="G588" s="29"/>
      <c r="H588" s="29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3:19">
      <c r="C589" s="29"/>
      <c r="D589" s="29"/>
      <c r="E589" s="29"/>
      <c r="F589" s="29"/>
      <c r="G589" s="29"/>
      <c r="H589" s="29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3:19">
      <c r="C590" s="29"/>
      <c r="D590" s="29"/>
      <c r="E590" s="29"/>
      <c r="F590" s="29"/>
      <c r="G590" s="29"/>
      <c r="H590" s="29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3:19">
      <c r="C591" s="29"/>
      <c r="D591" s="29"/>
      <c r="E591" s="29"/>
      <c r="F591" s="29"/>
      <c r="G591" s="29"/>
      <c r="H591" s="29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3:19">
      <c r="C592" s="29"/>
      <c r="D592" s="29"/>
      <c r="E592" s="29"/>
      <c r="F592" s="29"/>
      <c r="G592" s="29"/>
      <c r="H592" s="29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3:19">
      <c r="C593" s="29"/>
      <c r="D593" s="29"/>
      <c r="E593" s="29"/>
      <c r="F593" s="29"/>
      <c r="G593" s="29"/>
      <c r="H593" s="29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3:19">
      <c r="C594" s="29"/>
      <c r="D594" s="29"/>
      <c r="E594" s="29"/>
      <c r="F594" s="29"/>
      <c r="G594" s="29"/>
      <c r="H594" s="29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3:19">
      <c r="C595" s="29"/>
      <c r="D595" s="29"/>
      <c r="E595" s="29"/>
      <c r="F595" s="29"/>
      <c r="G595" s="29"/>
      <c r="H595" s="29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3:19">
      <c r="C596" s="29"/>
      <c r="D596" s="29"/>
      <c r="E596" s="29"/>
      <c r="F596" s="29"/>
      <c r="G596" s="29"/>
      <c r="H596" s="29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3:19">
      <c r="C597" s="29"/>
      <c r="D597" s="29"/>
      <c r="E597" s="29"/>
      <c r="F597" s="29"/>
      <c r="G597" s="29"/>
      <c r="H597" s="29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3:19">
      <c r="C598" s="29"/>
      <c r="D598" s="29"/>
      <c r="E598" s="29"/>
      <c r="F598" s="29"/>
      <c r="G598" s="29"/>
      <c r="H598" s="29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3:19">
      <c r="C599" s="29"/>
      <c r="D599" s="29"/>
      <c r="E599" s="29"/>
      <c r="F599" s="29"/>
      <c r="G599" s="29"/>
      <c r="H599" s="29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3:19">
      <c r="C600" s="29"/>
      <c r="D600" s="29"/>
      <c r="E600" s="29"/>
      <c r="F600" s="29"/>
      <c r="G600" s="29"/>
      <c r="H600" s="29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3:19">
      <c r="C601" s="29"/>
      <c r="D601" s="29"/>
      <c r="E601" s="29"/>
      <c r="F601" s="29"/>
      <c r="G601" s="29"/>
      <c r="H601" s="29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3:19">
      <c r="C602" s="29"/>
      <c r="D602" s="29"/>
      <c r="E602" s="29"/>
      <c r="F602" s="29"/>
      <c r="G602" s="29"/>
      <c r="H602" s="29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3:19">
      <c r="C603" s="29"/>
      <c r="D603" s="29"/>
      <c r="E603" s="29"/>
      <c r="F603" s="29"/>
      <c r="G603" s="29"/>
      <c r="H603" s="29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3:19">
      <c r="C604" s="29"/>
      <c r="D604" s="29"/>
      <c r="E604" s="29"/>
      <c r="F604" s="29"/>
      <c r="G604" s="29"/>
      <c r="H604" s="29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3:19">
      <c r="C605" s="29"/>
      <c r="D605" s="29"/>
      <c r="E605" s="29"/>
      <c r="F605" s="29"/>
      <c r="G605" s="29"/>
      <c r="H605" s="29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3:19">
      <c r="C606" s="29"/>
      <c r="D606" s="29"/>
      <c r="E606" s="29"/>
      <c r="F606" s="29"/>
      <c r="G606" s="29"/>
      <c r="H606" s="29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3:19">
      <c r="C607" s="29"/>
      <c r="D607" s="29"/>
      <c r="E607" s="29"/>
      <c r="F607" s="29"/>
      <c r="G607" s="29"/>
      <c r="H607" s="29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3:19">
      <c r="C608" s="29"/>
      <c r="D608" s="29"/>
      <c r="E608" s="29"/>
      <c r="F608" s="29"/>
      <c r="G608" s="29"/>
      <c r="H608" s="29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3:19">
      <c r="C609" s="29"/>
      <c r="D609" s="29"/>
      <c r="E609" s="29"/>
      <c r="F609" s="29"/>
      <c r="G609" s="29"/>
      <c r="H609" s="29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3:19">
      <c r="C610" s="29"/>
      <c r="D610" s="29"/>
      <c r="E610" s="29"/>
      <c r="F610" s="29"/>
      <c r="G610" s="29"/>
      <c r="H610" s="29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3:19">
      <c r="C611" s="29"/>
      <c r="D611" s="29"/>
      <c r="E611" s="29"/>
      <c r="F611" s="29"/>
      <c r="G611" s="29"/>
      <c r="H611" s="29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3:19">
      <c r="C612" s="29"/>
      <c r="D612" s="29"/>
      <c r="E612" s="29"/>
      <c r="F612" s="29"/>
      <c r="G612" s="29"/>
      <c r="H612" s="29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3:19">
      <c r="C613" s="29"/>
      <c r="D613" s="29"/>
      <c r="E613" s="29"/>
      <c r="F613" s="29"/>
      <c r="G613" s="29"/>
      <c r="H613" s="29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  <row r="614" spans="3:19">
      <c r="C614" s="29"/>
      <c r="D614" s="29"/>
      <c r="E614" s="29"/>
      <c r="F614" s="29"/>
      <c r="G614" s="29"/>
      <c r="H614" s="29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</row>
    <row r="615" spans="3:19">
      <c r="C615" s="29"/>
      <c r="D615" s="29"/>
      <c r="E615" s="29"/>
      <c r="F615" s="29"/>
      <c r="G615" s="29"/>
      <c r="H615" s="29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</row>
    <row r="616" spans="3:19">
      <c r="C616" s="29"/>
      <c r="D616" s="29"/>
      <c r="E616" s="29"/>
      <c r="F616" s="29"/>
      <c r="G616" s="29"/>
      <c r="H616" s="29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</row>
    <row r="617" spans="3:19">
      <c r="C617" s="29"/>
      <c r="D617" s="29"/>
      <c r="E617" s="29"/>
      <c r="F617" s="29"/>
      <c r="G617" s="29"/>
      <c r="H617" s="29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</row>
    <row r="618" spans="3:19">
      <c r="C618" s="29"/>
      <c r="D618" s="29"/>
      <c r="E618" s="29"/>
      <c r="F618" s="29"/>
      <c r="G618" s="29"/>
      <c r="H618" s="29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</row>
    <row r="619" spans="3:19">
      <c r="C619" s="29"/>
      <c r="D619" s="29"/>
      <c r="E619" s="29"/>
      <c r="F619" s="29"/>
      <c r="G619" s="29"/>
      <c r="H619" s="29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</row>
    <row r="620" spans="3:19">
      <c r="C620" s="29"/>
      <c r="D620" s="29"/>
      <c r="E620" s="29"/>
      <c r="F620" s="29"/>
      <c r="G620" s="29"/>
      <c r="H620" s="29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</row>
    <row r="621" spans="3:19">
      <c r="C621" s="29"/>
      <c r="D621" s="29"/>
      <c r="E621" s="29"/>
      <c r="F621" s="29"/>
      <c r="G621" s="29"/>
      <c r="H621" s="29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</row>
    <row r="622" spans="3:19">
      <c r="C622" s="29"/>
      <c r="D622" s="29"/>
      <c r="E622" s="29"/>
      <c r="F622" s="29"/>
      <c r="G622" s="29"/>
      <c r="H622" s="29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</row>
    <row r="623" spans="3:19">
      <c r="C623" s="29"/>
      <c r="D623" s="29"/>
      <c r="E623" s="29"/>
      <c r="F623" s="29"/>
      <c r="G623" s="29"/>
      <c r="H623" s="29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</row>
    <row r="624" spans="3:19">
      <c r="C624" s="29"/>
      <c r="D624" s="29"/>
      <c r="E624" s="29"/>
      <c r="F624" s="29"/>
      <c r="G624" s="29"/>
      <c r="H624" s="29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</row>
    <row r="625" spans="3:19">
      <c r="C625" s="29"/>
      <c r="D625" s="29"/>
      <c r="E625" s="29"/>
      <c r="F625" s="29"/>
      <c r="G625" s="29"/>
      <c r="H625" s="29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</row>
    <row r="626" spans="3:19">
      <c r="C626" s="29"/>
      <c r="D626" s="29"/>
      <c r="E626" s="29"/>
      <c r="F626" s="29"/>
      <c r="G626" s="29"/>
      <c r="H626" s="29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</row>
    <row r="627" spans="3:19">
      <c r="C627" s="29"/>
      <c r="D627" s="29"/>
      <c r="E627" s="29"/>
      <c r="F627" s="29"/>
      <c r="G627" s="29"/>
      <c r="H627" s="29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</row>
    <row r="628" spans="3:19">
      <c r="C628" s="29"/>
      <c r="D628" s="29"/>
      <c r="E628" s="29"/>
      <c r="F628" s="29"/>
      <c r="G628" s="29"/>
      <c r="H628" s="29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</row>
    <row r="629" spans="3:19">
      <c r="C629" s="29"/>
      <c r="D629" s="29"/>
      <c r="E629" s="29"/>
      <c r="F629" s="29"/>
      <c r="G629" s="29"/>
      <c r="H629" s="29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</row>
    <row r="630" spans="3:19">
      <c r="C630" s="29"/>
      <c r="D630" s="29"/>
      <c r="E630" s="29"/>
      <c r="F630" s="29"/>
      <c r="G630" s="29"/>
      <c r="H630" s="29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</row>
    <row r="631" spans="3:19">
      <c r="C631" s="29"/>
      <c r="D631" s="29"/>
      <c r="E631" s="29"/>
      <c r="F631" s="29"/>
      <c r="G631" s="29"/>
      <c r="H631" s="29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</row>
    <row r="632" spans="3:19">
      <c r="C632" s="29"/>
      <c r="D632" s="29"/>
      <c r="E632" s="29"/>
      <c r="F632" s="29"/>
      <c r="G632" s="29"/>
      <c r="H632" s="29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</row>
    <row r="633" spans="3:19">
      <c r="C633" s="29"/>
      <c r="D633" s="29"/>
      <c r="E633" s="29"/>
      <c r="F633" s="29"/>
      <c r="G633" s="29"/>
      <c r="H633" s="29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</row>
    <row r="634" spans="3:19">
      <c r="C634" s="29"/>
      <c r="D634" s="29"/>
      <c r="E634" s="29"/>
      <c r="F634" s="29"/>
      <c r="G634" s="29"/>
      <c r="H634" s="29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</row>
    <row r="635" spans="3:19">
      <c r="C635" s="29"/>
      <c r="D635" s="29"/>
      <c r="E635" s="29"/>
      <c r="F635" s="29"/>
      <c r="G635" s="29"/>
      <c r="H635" s="29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</row>
    <row r="636" spans="3:19">
      <c r="C636" s="29"/>
      <c r="D636" s="29"/>
      <c r="E636" s="29"/>
      <c r="F636" s="29"/>
      <c r="G636" s="29"/>
      <c r="H636" s="29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</row>
    <row r="637" spans="3:19">
      <c r="C637" s="29"/>
      <c r="D637" s="29"/>
      <c r="E637" s="29"/>
      <c r="F637" s="29"/>
      <c r="G637" s="29"/>
      <c r="H637" s="29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</row>
    <row r="638" spans="3:19">
      <c r="C638" s="29"/>
      <c r="D638" s="29"/>
      <c r="E638" s="29"/>
      <c r="F638" s="29"/>
      <c r="G638" s="29"/>
      <c r="H638" s="29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</row>
    <row r="639" spans="3:19">
      <c r="C639" s="29"/>
      <c r="D639" s="29"/>
      <c r="E639" s="29"/>
      <c r="F639" s="29"/>
      <c r="G639" s="29"/>
      <c r="H639" s="29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</row>
    <row r="640" spans="3:19">
      <c r="C640" s="29"/>
      <c r="D640" s="29"/>
      <c r="E640" s="29"/>
      <c r="F640" s="29"/>
      <c r="G640" s="29"/>
      <c r="H640" s="29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</row>
    <row r="641" spans="3:19">
      <c r="C641" s="29"/>
      <c r="D641" s="29"/>
      <c r="E641" s="29"/>
      <c r="F641" s="29"/>
      <c r="G641" s="29"/>
      <c r="H641" s="29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</row>
    <row r="642" spans="3:19">
      <c r="C642" s="29"/>
      <c r="D642" s="29"/>
      <c r="E642" s="29"/>
      <c r="F642" s="29"/>
      <c r="G642" s="29"/>
      <c r="H642" s="29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</row>
    <row r="643" spans="3:19">
      <c r="C643" s="29"/>
      <c r="D643" s="29"/>
      <c r="E643" s="29"/>
      <c r="F643" s="29"/>
      <c r="G643" s="29"/>
      <c r="H643" s="29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</row>
    <row r="644" spans="3:19">
      <c r="C644" s="29"/>
      <c r="D644" s="29"/>
      <c r="E644" s="29"/>
      <c r="F644" s="29"/>
      <c r="G644" s="29"/>
      <c r="H644" s="29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</row>
    <row r="645" spans="3:19">
      <c r="C645" s="29"/>
      <c r="D645" s="29"/>
      <c r="E645" s="29"/>
      <c r="F645" s="29"/>
      <c r="G645" s="29"/>
      <c r="H645" s="29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</row>
    <row r="646" spans="3:19">
      <c r="C646" s="29"/>
      <c r="D646" s="29"/>
      <c r="E646" s="29"/>
      <c r="F646" s="29"/>
      <c r="G646" s="29"/>
      <c r="H646" s="29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</row>
    <row r="647" spans="3:19">
      <c r="C647" s="29"/>
      <c r="D647" s="29"/>
      <c r="E647" s="29"/>
      <c r="F647" s="29"/>
      <c r="G647" s="29"/>
      <c r="H647" s="29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</row>
    <row r="648" spans="3:19">
      <c r="C648" s="29"/>
      <c r="D648" s="29"/>
      <c r="E648" s="29"/>
      <c r="F648" s="29"/>
      <c r="G648" s="29"/>
      <c r="H648" s="29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</row>
    <row r="649" spans="3:19">
      <c r="C649" s="29"/>
      <c r="D649" s="29"/>
      <c r="E649" s="29"/>
      <c r="F649" s="29"/>
      <c r="G649" s="29"/>
      <c r="H649" s="29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</row>
    <row r="650" spans="3:19">
      <c r="C650" s="29"/>
      <c r="D650" s="29"/>
      <c r="E650" s="29"/>
      <c r="F650" s="29"/>
      <c r="G650" s="29"/>
      <c r="H650" s="29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</row>
    <row r="651" spans="3:19">
      <c r="C651" s="29"/>
      <c r="D651" s="29"/>
      <c r="E651" s="29"/>
      <c r="F651" s="29"/>
      <c r="G651" s="29"/>
      <c r="H651" s="29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</row>
    <row r="652" spans="3:19">
      <c r="C652" s="29"/>
      <c r="D652" s="29"/>
      <c r="E652" s="29"/>
      <c r="F652" s="29"/>
      <c r="G652" s="29"/>
      <c r="H652" s="29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</row>
    <row r="653" spans="3:19">
      <c r="C653" s="29"/>
      <c r="D653" s="29"/>
      <c r="E653" s="29"/>
      <c r="F653" s="29"/>
      <c r="G653" s="29"/>
      <c r="H653" s="29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</row>
    <row r="654" spans="3:19">
      <c r="C654" s="29"/>
      <c r="D654" s="29"/>
      <c r="E654" s="29"/>
      <c r="F654" s="29"/>
      <c r="G654" s="29"/>
      <c r="H654" s="29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</row>
    <row r="655" spans="3:19">
      <c r="C655" s="29"/>
      <c r="D655" s="29"/>
      <c r="E655" s="29"/>
      <c r="F655" s="29"/>
      <c r="G655" s="29"/>
      <c r="H655" s="29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</row>
    <row r="656" spans="3:19">
      <c r="C656" s="29"/>
      <c r="D656" s="29"/>
      <c r="E656" s="29"/>
      <c r="F656" s="29"/>
      <c r="G656" s="29"/>
      <c r="H656" s="29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</row>
    <row r="657" spans="3:19">
      <c r="C657" s="29"/>
      <c r="D657" s="29"/>
      <c r="E657" s="29"/>
      <c r="F657" s="29"/>
      <c r="G657" s="29"/>
      <c r="H657" s="29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</row>
    <row r="658" spans="3:19">
      <c r="C658" s="29"/>
      <c r="D658" s="29"/>
      <c r="E658" s="29"/>
      <c r="F658" s="29"/>
      <c r="G658" s="29"/>
      <c r="H658" s="29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</row>
    <row r="659" spans="3:19">
      <c r="C659" s="29"/>
      <c r="D659" s="29"/>
      <c r="E659" s="29"/>
      <c r="F659" s="29"/>
      <c r="G659" s="29"/>
      <c r="H659" s="29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</row>
    <row r="660" spans="3:19">
      <c r="C660" s="29"/>
      <c r="D660" s="29"/>
      <c r="E660" s="29"/>
      <c r="F660" s="29"/>
      <c r="G660" s="29"/>
      <c r="H660" s="29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</row>
    <row r="661" spans="3:19">
      <c r="C661" s="29"/>
      <c r="D661" s="29"/>
      <c r="E661" s="29"/>
      <c r="F661" s="29"/>
      <c r="G661" s="29"/>
      <c r="H661" s="29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</row>
    <row r="662" spans="3:19">
      <c r="C662" s="29"/>
      <c r="D662" s="29"/>
      <c r="E662" s="29"/>
      <c r="F662" s="29"/>
      <c r="G662" s="29"/>
      <c r="H662" s="29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</row>
    <row r="663" spans="3:19">
      <c r="C663" s="29"/>
      <c r="D663" s="29"/>
      <c r="E663" s="29"/>
      <c r="F663" s="29"/>
      <c r="G663" s="29"/>
      <c r="H663" s="29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</row>
    <row r="664" spans="3:19">
      <c r="C664" s="29"/>
      <c r="D664" s="29"/>
      <c r="E664" s="29"/>
      <c r="F664" s="29"/>
      <c r="G664" s="29"/>
      <c r="H664" s="29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</row>
    <row r="665" spans="3:19">
      <c r="C665" s="29"/>
      <c r="D665" s="29"/>
      <c r="E665" s="29"/>
      <c r="F665" s="29"/>
      <c r="G665" s="29"/>
      <c r="H665" s="29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</row>
    <row r="666" spans="3:19">
      <c r="C666" s="29"/>
      <c r="D666" s="29"/>
      <c r="E666" s="29"/>
      <c r="F666" s="29"/>
      <c r="G666" s="29"/>
      <c r="H666" s="29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</row>
    <row r="667" spans="3:19">
      <c r="C667" s="29"/>
      <c r="D667" s="29"/>
      <c r="E667" s="29"/>
      <c r="F667" s="29"/>
      <c r="G667" s="29"/>
      <c r="H667" s="29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</row>
    <row r="668" spans="3:19">
      <c r="C668" s="29"/>
      <c r="D668" s="29"/>
      <c r="E668" s="29"/>
      <c r="F668" s="29"/>
      <c r="G668" s="29"/>
      <c r="H668" s="29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</row>
    <row r="669" spans="3:19">
      <c r="C669" s="29"/>
      <c r="D669" s="29"/>
      <c r="E669" s="29"/>
      <c r="F669" s="29"/>
      <c r="G669" s="29"/>
      <c r="H669" s="29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</row>
    <row r="670" spans="3:19">
      <c r="C670" s="29"/>
      <c r="D670" s="29"/>
      <c r="E670" s="29"/>
      <c r="F670" s="29"/>
      <c r="G670" s="29"/>
      <c r="H670" s="29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</row>
    <row r="671" spans="3:19">
      <c r="C671" s="29"/>
      <c r="D671" s="29"/>
      <c r="E671" s="29"/>
      <c r="F671" s="29"/>
      <c r="G671" s="29"/>
      <c r="H671" s="29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</row>
    <row r="672" spans="3:19">
      <c r="C672" s="29"/>
      <c r="D672" s="29"/>
      <c r="E672" s="29"/>
      <c r="F672" s="29"/>
      <c r="G672" s="29"/>
      <c r="H672" s="29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</row>
    <row r="673" spans="3:19">
      <c r="C673" s="29"/>
      <c r="D673" s="29"/>
      <c r="E673" s="29"/>
      <c r="F673" s="29"/>
      <c r="G673" s="29"/>
      <c r="H673" s="29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</row>
    <row r="674" spans="3:19">
      <c r="C674" s="29"/>
      <c r="D674" s="29"/>
      <c r="E674" s="29"/>
      <c r="F674" s="29"/>
      <c r="G674" s="29"/>
      <c r="H674" s="29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</row>
    <row r="675" spans="3:19">
      <c r="C675" s="29"/>
      <c r="D675" s="29"/>
      <c r="E675" s="29"/>
      <c r="F675" s="29"/>
      <c r="G675" s="29"/>
      <c r="H675" s="29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</row>
    <row r="676" spans="3:19">
      <c r="C676" s="29"/>
      <c r="D676" s="29"/>
      <c r="E676" s="29"/>
      <c r="F676" s="29"/>
      <c r="G676" s="29"/>
      <c r="H676" s="29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</row>
    <row r="677" spans="3:19">
      <c r="C677" s="29"/>
      <c r="D677" s="29"/>
      <c r="E677" s="29"/>
      <c r="F677" s="29"/>
      <c r="G677" s="29"/>
      <c r="H677" s="29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</row>
    <row r="678" spans="3:19">
      <c r="C678" s="29"/>
      <c r="D678" s="29"/>
      <c r="E678" s="29"/>
      <c r="F678" s="29"/>
      <c r="G678" s="29"/>
      <c r="H678" s="29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</row>
    <row r="679" spans="3:19">
      <c r="C679" s="29"/>
      <c r="D679" s="29"/>
      <c r="E679" s="29"/>
      <c r="F679" s="29"/>
      <c r="G679" s="29"/>
      <c r="H679" s="29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</row>
    <row r="680" spans="3:19">
      <c r="C680" s="29"/>
      <c r="D680" s="29"/>
      <c r="E680" s="29"/>
      <c r="F680" s="29"/>
      <c r="G680" s="29"/>
      <c r="H680" s="29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</row>
    <row r="681" spans="3:19">
      <c r="C681" s="29"/>
      <c r="D681" s="29"/>
      <c r="E681" s="29"/>
      <c r="F681" s="29"/>
      <c r="G681" s="29"/>
      <c r="H681" s="29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</row>
    <row r="682" spans="3:19">
      <c r="C682" s="29"/>
      <c r="D682" s="29"/>
      <c r="E682" s="29"/>
      <c r="F682" s="29"/>
      <c r="G682" s="29"/>
      <c r="H682" s="29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</row>
    <row r="683" spans="3:19">
      <c r="C683" s="29"/>
      <c r="D683" s="29"/>
      <c r="E683" s="29"/>
      <c r="F683" s="29"/>
      <c r="G683" s="29"/>
      <c r="H683" s="29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</row>
    <row r="684" spans="3:19">
      <c r="C684" s="29"/>
      <c r="D684" s="29"/>
      <c r="E684" s="29"/>
      <c r="F684" s="29"/>
      <c r="G684" s="29"/>
      <c r="H684" s="29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</row>
    <row r="685" spans="3:19">
      <c r="C685" s="29"/>
      <c r="D685" s="29"/>
      <c r="E685" s="29"/>
      <c r="F685" s="29"/>
      <c r="G685" s="29"/>
      <c r="H685" s="29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</row>
    <row r="686" spans="3:19">
      <c r="C686" s="29"/>
      <c r="D686" s="29"/>
      <c r="E686" s="29"/>
      <c r="F686" s="29"/>
      <c r="G686" s="29"/>
      <c r="H686" s="29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</row>
    <row r="687" spans="3:19">
      <c r="C687" s="29"/>
      <c r="D687" s="29"/>
      <c r="E687" s="29"/>
      <c r="F687" s="29"/>
      <c r="G687" s="29"/>
      <c r="H687" s="29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</row>
    <row r="688" spans="3:19">
      <c r="C688" s="29"/>
      <c r="D688" s="29"/>
      <c r="E688" s="29"/>
      <c r="F688" s="29"/>
      <c r="G688" s="29"/>
      <c r="H688" s="29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</row>
    <row r="689" spans="3:19">
      <c r="C689" s="29"/>
      <c r="D689" s="29"/>
      <c r="E689" s="29"/>
      <c r="F689" s="29"/>
      <c r="G689" s="29"/>
      <c r="H689" s="29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</row>
    <row r="690" spans="3:19">
      <c r="C690" s="29"/>
      <c r="D690" s="29"/>
      <c r="E690" s="29"/>
      <c r="F690" s="29"/>
      <c r="G690" s="29"/>
      <c r="H690" s="29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</row>
    <row r="691" spans="3:19">
      <c r="C691" s="29"/>
      <c r="D691" s="29"/>
      <c r="E691" s="29"/>
      <c r="F691" s="29"/>
      <c r="G691" s="29"/>
      <c r="H691" s="29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</row>
    <row r="692" spans="3:19">
      <c r="C692" s="29"/>
      <c r="D692" s="29"/>
      <c r="E692" s="29"/>
      <c r="F692" s="29"/>
      <c r="G692" s="29"/>
      <c r="H692" s="29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</row>
    <row r="693" spans="3:19">
      <c r="C693" s="29"/>
      <c r="D693" s="29"/>
      <c r="E693" s="29"/>
      <c r="F693" s="29"/>
      <c r="G693" s="29"/>
      <c r="H693" s="29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</row>
    <row r="694" spans="3:19">
      <c r="C694" s="29"/>
      <c r="D694" s="29"/>
      <c r="E694" s="29"/>
      <c r="F694" s="29"/>
      <c r="G694" s="29"/>
      <c r="H694" s="29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</row>
    <row r="695" spans="3:19">
      <c r="C695" s="29"/>
      <c r="D695" s="29"/>
      <c r="E695" s="29"/>
      <c r="F695" s="29"/>
      <c r="G695" s="29"/>
      <c r="H695" s="29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</row>
    <row r="696" spans="3:19">
      <c r="C696" s="29"/>
      <c r="D696" s="29"/>
      <c r="E696" s="29"/>
      <c r="F696" s="29"/>
      <c r="G696" s="29"/>
      <c r="H696" s="29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</row>
    <row r="697" spans="3:19">
      <c r="C697" s="29"/>
      <c r="D697" s="29"/>
      <c r="E697" s="29"/>
      <c r="F697" s="29"/>
      <c r="G697" s="29"/>
      <c r="H697" s="29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</row>
    <row r="698" spans="3:19">
      <c r="C698" s="29"/>
      <c r="D698" s="29"/>
      <c r="E698" s="29"/>
      <c r="F698" s="29"/>
      <c r="G698" s="29"/>
      <c r="H698" s="29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</row>
    <row r="699" spans="3:19">
      <c r="C699" s="29"/>
      <c r="D699" s="29"/>
      <c r="E699" s="29"/>
      <c r="F699" s="29"/>
      <c r="G699" s="29"/>
      <c r="H699" s="29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</row>
    <row r="700" spans="3:19">
      <c r="C700" s="29"/>
      <c r="D700" s="29"/>
      <c r="E700" s="29"/>
      <c r="F700" s="29"/>
      <c r="G700" s="29"/>
      <c r="H700" s="29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</row>
    <row r="701" spans="3:19">
      <c r="C701" s="29"/>
      <c r="D701" s="29"/>
      <c r="E701" s="29"/>
      <c r="F701" s="29"/>
      <c r="G701" s="29"/>
      <c r="H701" s="29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</row>
    <row r="702" spans="3:19">
      <c r="C702" s="29"/>
      <c r="D702" s="29"/>
      <c r="E702" s="29"/>
      <c r="F702" s="29"/>
      <c r="G702" s="29"/>
      <c r="H702" s="29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</row>
    <row r="703" spans="3:19">
      <c r="C703" s="29"/>
      <c r="D703" s="29"/>
      <c r="E703" s="29"/>
      <c r="F703" s="29"/>
      <c r="G703" s="29"/>
      <c r="H703" s="29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</row>
    <row r="704" spans="3:19">
      <c r="C704" s="29"/>
      <c r="D704" s="29"/>
      <c r="E704" s="29"/>
      <c r="F704" s="29"/>
      <c r="G704" s="29"/>
      <c r="H704" s="29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</row>
    <row r="705" spans="3:19">
      <c r="C705" s="29"/>
      <c r="D705" s="29"/>
      <c r="E705" s="29"/>
      <c r="F705" s="29"/>
      <c r="G705" s="29"/>
      <c r="H705" s="29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</row>
    <row r="706" spans="3:19">
      <c r="C706" s="29"/>
      <c r="D706" s="29"/>
      <c r="E706" s="29"/>
      <c r="F706" s="29"/>
      <c r="G706" s="29"/>
      <c r="H706" s="29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</row>
    <row r="707" spans="3:19">
      <c r="C707" s="29"/>
      <c r="D707" s="29"/>
      <c r="E707" s="29"/>
      <c r="F707" s="29"/>
      <c r="G707" s="29"/>
      <c r="H707" s="29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</row>
    <row r="708" spans="3:19">
      <c r="C708" s="29"/>
      <c r="D708" s="29"/>
      <c r="E708" s="29"/>
      <c r="F708" s="29"/>
      <c r="G708" s="29"/>
      <c r="H708" s="29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</row>
    <row r="709" spans="3:19">
      <c r="C709" s="29"/>
      <c r="D709" s="29"/>
      <c r="E709" s="29"/>
      <c r="F709" s="29"/>
      <c r="G709" s="29"/>
      <c r="H709" s="29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</row>
    <row r="710" spans="3:19">
      <c r="C710" s="29"/>
      <c r="D710" s="29"/>
      <c r="E710" s="29"/>
      <c r="F710" s="29"/>
      <c r="G710" s="29"/>
      <c r="H710" s="29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</row>
    <row r="711" spans="3:19">
      <c r="C711" s="29"/>
      <c r="D711" s="29"/>
      <c r="E711" s="29"/>
      <c r="F711" s="29"/>
      <c r="G711" s="29"/>
      <c r="H711" s="29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</row>
    <row r="712" spans="3:19">
      <c r="C712" s="29"/>
      <c r="D712" s="29"/>
      <c r="E712" s="29"/>
      <c r="F712" s="29"/>
      <c r="G712" s="29"/>
      <c r="H712" s="29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</row>
    <row r="713" spans="3:19">
      <c r="C713" s="29"/>
      <c r="D713" s="29"/>
      <c r="E713" s="29"/>
      <c r="F713" s="29"/>
      <c r="G713" s="29"/>
      <c r="H713" s="29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</row>
    <row r="714" spans="3:19">
      <c r="C714" s="29"/>
      <c r="D714" s="29"/>
      <c r="E714" s="29"/>
      <c r="F714" s="29"/>
      <c r="G714" s="29"/>
      <c r="H714" s="29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</row>
    <row r="715" spans="3:19">
      <c r="C715" s="29"/>
      <c r="D715" s="29"/>
      <c r="E715" s="29"/>
      <c r="F715" s="29"/>
      <c r="G715" s="29"/>
      <c r="H715" s="29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</row>
    <row r="716" spans="3:19">
      <c r="C716" s="29"/>
      <c r="D716" s="29"/>
      <c r="E716" s="29"/>
      <c r="F716" s="29"/>
      <c r="G716" s="29"/>
      <c r="H716" s="29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</row>
    <row r="717" spans="3:19">
      <c r="C717" s="29"/>
      <c r="D717" s="29"/>
      <c r="E717" s="29"/>
      <c r="F717" s="29"/>
      <c r="G717" s="29"/>
      <c r="H717" s="29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</row>
    <row r="718" spans="3:19">
      <c r="C718" s="29"/>
      <c r="D718" s="29"/>
      <c r="E718" s="29"/>
      <c r="F718" s="29"/>
      <c r="G718" s="29"/>
      <c r="H718" s="29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</row>
    <row r="719" spans="3:19">
      <c r="C719" s="29"/>
      <c r="D719" s="29"/>
      <c r="E719" s="29"/>
      <c r="F719" s="29"/>
      <c r="G719" s="29"/>
      <c r="H719" s="29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</row>
    <row r="720" spans="3:19">
      <c r="C720" s="29"/>
      <c r="D720" s="29"/>
      <c r="E720" s="29"/>
      <c r="F720" s="29"/>
      <c r="G720" s="29"/>
      <c r="H720" s="29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</row>
    <row r="721" spans="3:19">
      <c r="C721" s="29"/>
      <c r="D721" s="29"/>
      <c r="E721" s="29"/>
      <c r="F721" s="29"/>
      <c r="G721" s="29"/>
      <c r="H721" s="29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</row>
    <row r="722" spans="3:19">
      <c r="C722" s="29"/>
      <c r="D722" s="29"/>
      <c r="E722" s="29"/>
      <c r="F722" s="29"/>
      <c r="G722" s="29"/>
      <c r="H722" s="29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</row>
    <row r="723" spans="3:19">
      <c r="C723" s="29"/>
      <c r="D723" s="29"/>
      <c r="E723" s="29"/>
      <c r="F723" s="29"/>
      <c r="G723" s="29"/>
      <c r="H723" s="29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</row>
    <row r="724" spans="3:19">
      <c r="C724" s="29"/>
      <c r="D724" s="29"/>
      <c r="E724" s="29"/>
      <c r="F724" s="29"/>
      <c r="G724" s="29"/>
      <c r="H724" s="29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</row>
    <row r="725" spans="3:19">
      <c r="C725" s="29"/>
      <c r="D725" s="29"/>
      <c r="E725" s="29"/>
      <c r="F725" s="29"/>
      <c r="G725" s="29"/>
      <c r="H725" s="29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</row>
    <row r="726" spans="3:19">
      <c r="C726" s="29"/>
      <c r="D726" s="29"/>
      <c r="E726" s="29"/>
      <c r="F726" s="29"/>
      <c r="G726" s="29"/>
      <c r="H726" s="29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</row>
    <row r="727" spans="3:19">
      <c r="C727" s="29"/>
      <c r="D727" s="29"/>
      <c r="E727" s="29"/>
      <c r="F727" s="29"/>
      <c r="G727" s="29"/>
      <c r="H727" s="29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</row>
    <row r="728" spans="3:19">
      <c r="C728" s="29"/>
      <c r="D728" s="29"/>
      <c r="E728" s="29"/>
      <c r="F728" s="29"/>
      <c r="G728" s="29"/>
      <c r="H728" s="29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</row>
    <row r="729" spans="3:19">
      <c r="C729" s="29"/>
      <c r="D729" s="29"/>
      <c r="E729" s="29"/>
      <c r="F729" s="29"/>
      <c r="G729" s="29"/>
      <c r="H729" s="29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</row>
    <row r="730" spans="3:19">
      <c r="C730" s="29"/>
      <c r="D730" s="29"/>
      <c r="E730" s="29"/>
      <c r="F730" s="29"/>
      <c r="G730" s="29"/>
      <c r="H730" s="29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</row>
    <row r="731" spans="3:19">
      <c r="C731" s="29"/>
      <c r="D731" s="29"/>
      <c r="E731" s="29"/>
      <c r="F731" s="29"/>
      <c r="G731" s="29"/>
      <c r="H731" s="29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</row>
    <row r="732" spans="3:19">
      <c r="C732" s="29"/>
      <c r="D732" s="29"/>
      <c r="E732" s="29"/>
      <c r="F732" s="29"/>
      <c r="G732" s="29"/>
      <c r="H732" s="29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</row>
    <row r="733" spans="3:19">
      <c r="C733" s="29"/>
      <c r="D733" s="29"/>
      <c r="E733" s="29"/>
      <c r="F733" s="29"/>
      <c r="G733" s="29"/>
      <c r="H733" s="29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</row>
    <row r="734" spans="3:19">
      <c r="C734" s="29"/>
      <c r="D734" s="29"/>
      <c r="E734" s="29"/>
      <c r="F734" s="29"/>
      <c r="G734" s="29"/>
      <c r="H734" s="29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</row>
    <row r="735" spans="3:19">
      <c r="C735" s="29"/>
      <c r="D735" s="29"/>
      <c r="E735" s="29"/>
      <c r="F735" s="29"/>
      <c r="G735" s="29"/>
      <c r="H735" s="29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</row>
    <row r="736" spans="3:19">
      <c r="C736" s="29"/>
      <c r="D736" s="29"/>
      <c r="E736" s="29"/>
      <c r="F736" s="29"/>
      <c r="G736" s="29"/>
      <c r="H736" s="29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</row>
    <row r="737" spans="3:19">
      <c r="C737" s="29"/>
      <c r="D737" s="29"/>
      <c r="E737" s="29"/>
      <c r="F737" s="29"/>
      <c r="G737" s="29"/>
      <c r="H737" s="29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</row>
    <row r="738" spans="3:19">
      <c r="C738" s="29"/>
      <c r="D738" s="29"/>
      <c r="E738" s="29"/>
      <c r="F738" s="29"/>
      <c r="G738" s="29"/>
      <c r="H738" s="29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</row>
    <row r="739" spans="3:19">
      <c r="C739" s="29"/>
      <c r="D739" s="29"/>
      <c r="E739" s="29"/>
      <c r="F739" s="29"/>
      <c r="G739" s="29"/>
      <c r="H739" s="29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</row>
    <row r="740" spans="3:19">
      <c r="C740" s="29"/>
      <c r="D740" s="29"/>
      <c r="E740" s="29"/>
      <c r="F740" s="29"/>
      <c r="G740" s="29"/>
      <c r="H740" s="29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</row>
    <row r="741" spans="3:19">
      <c r="C741" s="29"/>
      <c r="D741" s="29"/>
      <c r="E741" s="29"/>
      <c r="F741" s="29"/>
      <c r="G741" s="29"/>
      <c r="H741" s="29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</row>
    <row r="742" spans="3:19">
      <c r="C742" s="29"/>
      <c r="D742" s="29"/>
      <c r="E742" s="29"/>
      <c r="F742" s="29"/>
      <c r="G742" s="29"/>
      <c r="H742" s="29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</row>
    <row r="743" spans="3:19">
      <c r="C743" s="29"/>
      <c r="D743" s="29"/>
      <c r="E743" s="29"/>
      <c r="F743" s="29"/>
      <c r="G743" s="29"/>
      <c r="H743" s="29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</row>
    <row r="744" spans="3:19">
      <c r="C744" s="29"/>
      <c r="D744" s="29"/>
      <c r="E744" s="29"/>
      <c r="F744" s="29"/>
      <c r="G744" s="29"/>
      <c r="H744" s="29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</row>
    <row r="745" spans="3:19">
      <c r="C745" s="29"/>
      <c r="D745" s="29"/>
      <c r="E745" s="29"/>
      <c r="F745" s="29"/>
      <c r="G745" s="29"/>
      <c r="H745" s="29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</row>
    <row r="746" spans="3:19">
      <c r="C746" s="29"/>
      <c r="D746" s="29"/>
      <c r="E746" s="29"/>
      <c r="F746" s="29"/>
      <c r="G746" s="29"/>
      <c r="H746" s="29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</row>
    <row r="747" spans="3:19">
      <c r="C747" s="29"/>
      <c r="D747" s="29"/>
      <c r="E747" s="29"/>
      <c r="F747" s="29"/>
      <c r="G747" s="29"/>
      <c r="H747" s="29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</row>
    <row r="748" spans="3:19">
      <c r="C748" s="29"/>
      <c r="D748" s="29"/>
      <c r="E748" s="29"/>
      <c r="F748" s="29"/>
      <c r="G748" s="29"/>
      <c r="H748" s="29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</row>
    <row r="749" spans="3:19">
      <c r="C749" s="29"/>
      <c r="D749" s="29"/>
      <c r="E749" s="29"/>
      <c r="F749" s="29"/>
      <c r="G749" s="29"/>
      <c r="H749" s="29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</row>
    <row r="750" spans="3:19">
      <c r="C750" s="29"/>
      <c r="D750" s="29"/>
      <c r="E750" s="29"/>
      <c r="F750" s="29"/>
      <c r="G750" s="29"/>
      <c r="H750" s="29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</row>
    <row r="751" spans="3:19">
      <c r="C751" s="29"/>
      <c r="D751" s="29"/>
      <c r="E751" s="29"/>
      <c r="F751" s="29"/>
      <c r="G751" s="29"/>
      <c r="H751" s="29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</row>
    <row r="752" spans="3:19">
      <c r="C752" s="29"/>
      <c r="D752" s="29"/>
      <c r="E752" s="29"/>
      <c r="F752" s="29"/>
      <c r="G752" s="29"/>
      <c r="H752" s="29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</row>
    <row r="753" spans="3:19">
      <c r="C753" s="29"/>
      <c r="D753" s="29"/>
      <c r="E753" s="29"/>
      <c r="F753" s="29"/>
      <c r="G753" s="29"/>
      <c r="H753" s="29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</row>
    <row r="754" spans="3:19">
      <c r="C754" s="29"/>
      <c r="D754" s="29"/>
      <c r="E754" s="29"/>
      <c r="F754" s="29"/>
      <c r="G754" s="29"/>
      <c r="H754" s="29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</row>
    <row r="755" spans="3:19">
      <c r="C755" s="29"/>
      <c r="D755" s="29"/>
      <c r="E755" s="29"/>
      <c r="F755" s="29"/>
      <c r="G755" s="29"/>
      <c r="H755" s="29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</row>
    <row r="756" spans="3:19">
      <c r="C756" s="29"/>
      <c r="D756" s="29"/>
      <c r="E756" s="29"/>
      <c r="F756" s="29"/>
      <c r="G756" s="29"/>
      <c r="H756" s="29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</row>
    <row r="757" spans="3:19">
      <c r="C757" s="29"/>
      <c r="D757" s="29"/>
      <c r="E757" s="29"/>
      <c r="F757" s="29"/>
      <c r="G757" s="29"/>
      <c r="H757" s="29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</row>
    <row r="758" spans="3:19">
      <c r="C758" s="29"/>
      <c r="D758" s="29"/>
      <c r="E758" s="29"/>
      <c r="F758" s="29"/>
      <c r="G758" s="29"/>
      <c r="H758" s="29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</row>
    <row r="759" spans="3:19">
      <c r="C759" s="29"/>
      <c r="D759" s="29"/>
      <c r="E759" s="29"/>
      <c r="F759" s="29"/>
      <c r="G759" s="29"/>
      <c r="H759" s="29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</row>
    <row r="760" spans="3:19">
      <c r="C760" s="29"/>
      <c r="D760" s="29"/>
      <c r="E760" s="29"/>
      <c r="F760" s="29"/>
      <c r="G760" s="29"/>
      <c r="H760" s="29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</row>
    <row r="761" spans="3:19">
      <c r="C761" s="29"/>
      <c r="D761" s="29"/>
      <c r="E761" s="29"/>
      <c r="F761" s="29"/>
      <c r="G761" s="29"/>
      <c r="H761" s="29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</row>
    <row r="762" spans="3:19">
      <c r="C762" s="29"/>
      <c r="D762" s="29"/>
      <c r="E762" s="29"/>
      <c r="F762" s="29"/>
      <c r="G762" s="29"/>
      <c r="H762" s="29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</row>
    <row r="763" spans="3:19">
      <c r="C763" s="29"/>
      <c r="D763" s="29"/>
      <c r="E763" s="29"/>
      <c r="F763" s="29"/>
      <c r="G763" s="29"/>
      <c r="H763" s="29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</row>
    <row r="764" spans="3:19">
      <c r="C764" s="29"/>
      <c r="D764" s="29"/>
      <c r="E764" s="29"/>
      <c r="F764" s="29"/>
      <c r="G764" s="29"/>
      <c r="H764" s="29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</row>
    <row r="765" spans="3:19">
      <c r="C765" s="29"/>
      <c r="D765" s="29"/>
      <c r="E765" s="29"/>
      <c r="F765" s="29"/>
      <c r="G765" s="29"/>
      <c r="H765" s="29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</row>
    <row r="766" spans="3:19">
      <c r="C766" s="29"/>
      <c r="D766" s="29"/>
      <c r="E766" s="29"/>
      <c r="F766" s="29"/>
      <c r="G766" s="29"/>
      <c r="H766" s="29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</row>
    <row r="767" spans="3:19">
      <c r="C767" s="29"/>
      <c r="D767" s="29"/>
      <c r="E767" s="29"/>
      <c r="F767" s="29"/>
      <c r="G767" s="29"/>
      <c r="H767" s="29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</row>
    <row r="768" spans="3:19">
      <c r="C768" s="29"/>
      <c r="D768" s="29"/>
      <c r="E768" s="29"/>
      <c r="F768" s="29"/>
      <c r="G768" s="29"/>
      <c r="H768" s="29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</row>
    <row r="769" spans="3:19">
      <c r="C769" s="29"/>
      <c r="D769" s="29"/>
      <c r="E769" s="29"/>
      <c r="F769" s="29"/>
      <c r="G769" s="29"/>
      <c r="H769" s="29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</row>
    <row r="770" spans="3:19">
      <c r="C770" s="29"/>
      <c r="D770" s="29"/>
      <c r="E770" s="29"/>
      <c r="F770" s="29"/>
      <c r="G770" s="29"/>
      <c r="H770" s="29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</row>
    <row r="771" spans="3:19">
      <c r="C771" s="29"/>
      <c r="D771" s="29"/>
      <c r="E771" s="29"/>
      <c r="F771" s="29"/>
      <c r="G771" s="29"/>
      <c r="H771" s="29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</row>
    <row r="772" spans="3:19">
      <c r="C772" s="29"/>
      <c r="D772" s="29"/>
      <c r="E772" s="29"/>
      <c r="F772" s="29"/>
      <c r="G772" s="29"/>
      <c r="H772" s="29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</row>
    <row r="773" spans="3:19">
      <c r="C773" s="29"/>
      <c r="D773" s="29"/>
      <c r="E773" s="29"/>
      <c r="F773" s="29"/>
      <c r="G773" s="29"/>
      <c r="H773" s="29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</row>
    <row r="774" spans="3:19">
      <c r="C774" s="29"/>
      <c r="D774" s="29"/>
      <c r="E774" s="29"/>
      <c r="F774" s="29"/>
      <c r="G774" s="29"/>
      <c r="H774" s="29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</row>
    <row r="775" spans="3:19">
      <c r="C775" s="29"/>
      <c r="D775" s="29"/>
      <c r="E775" s="29"/>
      <c r="F775" s="29"/>
      <c r="G775" s="29"/>
      <c r="H775" s="29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</row>
    <row r="776" spans="3:19">
      <c r="C776" s="29"/>
      <c r="D776" s="29"/>
      <c r="E776" s="29"/>
      <c r="F776" s="29"/>
      <c r="G776" s="29"/>
      <c r="H776" s="29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</row>
    <row r="777" spans="3:19">
      <c r="C777" s="29"/>
      <c r="D777" s="29"/>
      <c r="E777" s="29"/>
      <c r="F777" s="29"/>
      <c r="G777" s="29"/>
      <c r="H777" s="29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</row>
    <row r="778" spans="3:19">
      <c r="C778" s="29"/>
      <c r="D778" s="29"/>
      <c r="E778" s="29"/>
      <c r="F778" s="29"/>
      <c r="G778" s="29"/>
      <c r="H778" s="29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</row>
    <row r="779" spans="3:19">
      <c r="C779" s="29"/>
      <c r="D779" s="29"/>
      <c r="E779" s="29"/>
      <c r="F779" s="29"/>
      <c r="G779" s="29"/>
      <c r="H779" s="29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</row>
    <row r="780" spans="3:19">
      <c r="C780" s="29"/>
      <c r="D780" s="29"/>
      <c r="E780" s="29"/>
      <c r="F780" s="29"/>
      <c r="G780" s="29"/>
      <c r="H780" s="29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</row>
    <row r="781" spans="3:19">
      <c r="C781" s="29"/>
      <c r="D781" s="29"/>
      <c r="E781" s="29"/>
      <c r="F781" s="29"/>
      <c r="G781" s="29"/>
      <c r="H781" s="29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</row>
    <row r="782" spans="3:19">
      <c r="C782" s="29"/>
      <c r="D782" s="29"/>
      <c r="E782" s="29"/>
      <c r="F782" s="29"/>
      <c r="G782" s="29"/>
      <c r="H782" s="29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</row>
    <row r="783" spans="3:19">
      <c r="C783" s="29"/>
      <c r="D783" s="29"/>
      <c r="E783" s="29"/>
      <c r="F783" s="29"/>
      <c r="G783" s="29"/>
      <c r="H783" s="29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</row>
    <row r="784" spans="3:19">
      <c r="C784" s="29"/>
      <c r="D784" s="29"/>
      <c r="E784" s="29"/>
      <c r="F784" s="29"/>
      <c r="G784" s="29"/>
      <c r="H784" s="29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</row>
    <row r="785" spans="3:19">
      <c r="C785" s="29"/>
      <c r="D785" s="29"/>
      <c r="E785" s="29"/>
      <c r="F785" s="29"/>
      <c r="G785" s="29"/>
      <c r="H785" s="29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</row>
    <row r="786" spans="3:19">
      <c r="C786" s="29"/>
      <c r="D786" s="29"/>
      <c r="E786" s="29"/>
      <c r="F786" s="29"/>
      <c r="G786" s="29"/>
      <c r="H786" s="29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</row>
    <row r="787" spans="3:19">
      <c r="C787" s="29"/>
      <c r="D787" s="29"/>
      <c r="E787" s="29"/>
      <c r="F787" s="29"/>
      <c r="G787" s="29"/>
      <c r="H787" s="29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</row>
    <row r="788" spans="3:19">
      <c r="C788" s="29"/>
      <c r="D788" s="29"/>
      <c r="E788" s="29"/>
      <c r="F788" s="29"/>
      <c r="G788" s="29"/>
      <c r="H788" s="29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</row>
    <row r="789" spans="3:19">
      <c r="C789" s="29"/>
      <c r="D789" s="29"/>
      <c r="E789" s="29"/>
      <c r="F789" s="29"/>
      <c r="G789" s="29"/>
      <c r="H789" s="29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</row>
    <row r="790" spans="3:19">
      <c r="C790" s="29"/>
      <c r="D790" s="29"/>
      <c r="E790" s="29"/>
      <c r="F790" s="29"/>
      <c r="G790" s="29"/>
      <c r="H790" s="29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</row>
    <row r="791" spans="3:19">
      <c r="C791" s="29"/>
      <c r="D791" s="29"/>
      <c r="E791" s="29"/>
      <c r="F791" s="29"/>
      <c r="G791" s="29"/>
      <c r="H791" s="29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</row>
    <row r="792" spans="3:19">
      <c r="C792" s="29"/>
      <c r="D792" s="29"/>
      <c r="E792" s="29"/>
      <c r="F792" s="29"/>
      <c r="G792" s="29"/>
      <c r="H792" s="29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</row>
    <row r="793" spans="3:19">
      <c r="C793" s="29"/>
      <c r="D793" s="29"/>
      <c r="E793" s="29"/>
      <c r="F793" s="29"/>
      <c r="G793" s="29"/>
      <c r="H793" s="29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</row>
    <row r="794" spans="3:19">
      <c r="C794" s="29"/>
      <c r="D794" s="29"/>
      <c r="E794" s="29"/>
      <c r="F794" s="29"/>
      <c r="G794" s="29"/>
      <c r="H794" s="29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</row>
    <row r="795" spans="3:19">
      <c r="C795" s="29"/>
      <c r="D795" s="29"/>
      <c r="E795" s="29"/>
      <c r="F795" s="29"/>
      <c r="G795" s="29"/>
      <c r="H795" s="29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</row>
    <row r="796" spans="3:19">
      <c r="C796" s="29"/>
      <c r="D796" s="29"/>
      <c r="E796" s="29"/>
      <c r="F796" s="29"/>
      <c r="G796" s="29"/>
      <c r="H796" s="29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</row>
    <row r="797" spans="3:19">
      <c r="C797" s="29"/>
      <c r="D797" s="29"/>
      <c r="E797" s="29"/>
      <c r="F797" s="29"/>
      <c r="G797" s="29"/>
      <c r="H797" s="29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</row>
    <row r="798" spans="3:19">
      <c r="C798" s="29"/>
      <c r="D798" s="29"/>
      <c r="E798" s="29"/>
      <c r="F798" s="29"/>
      <c r="G798" s="29"/>
      <c r="H798" s="29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</row>
    <row r="799" spans="3:19">
      <c r="C799" s="29"/>
      <c r="D799" s="29"/>
      <c r="E799" s="29"/>
      <c r="F799" s="29"/>
      <c r="G799" s="29"/>
      <c r="H799" s="29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</row>
    <row r="800" spans="3:19">
      <c r="C800" s="29"/>
      <c r="D800" s="29"/>
      <c r="E800" s="29"/>
      <c r="F800" s="29"/>
      <c r="G800" s="29"/>
      <c r="H800" s="29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</row>
    <row r="801" spans="3:19">
      <c r="C801" s="29"/>
      <c r="D801" s="29"/>
      <c r="E801" s="29"/>
      <c r="F801" s="29"/>
      <c r="G801" s="29"/>
      <c r="H801" s="29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</row>
    <row r="802" spans="3:19">
      <c r="C802" s="29"/>
      <c r="D802" s="29"/>
      <c r="E802" s="29"/>
      <c r="F802" s="29"/>
      <c r="G802" s="29"/>
      <c r="H802" s="29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</row>
    <row r="803" spans="3:19">
      <c r="C803" s="29"/>
      <c r="D803" s="29"/>
      <c r="E803" s="29"/>
      <c r="F803" s="29"/>
      <c r="G803" s="29"/>
      <c r="H803" s="29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</row>
    <row r="804" spans="3:19">
      <c r="C804" s="29"/>
      <c r="D804" s="29"/>
      <c r="E804" s="29"/>
      <c r="F804" s="29"/>
      <c r="G804" s="29"/>
      <c r="H804" s="29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</row>
    <row r="805" spans="3:19">
      <c r="C805" s="29"/>
      <c r="D805" s="29"/>
      <c r="E805" s="29"/>
      <c r="F805" s="29"/>
      <c r="G805" s="29"/>
      <c r="H805" s="29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</row>
    <row r="806" spans="3:19">
      <c r="C806" s="29"/>
      <c r="D806" s="29"/>
      <c r="E806" s="29"/>
      <c r="F806" s="29"/>
      <c r="G806" s="29"/>
      <c r="H806" s="29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</row>
    <row r="807" spans="3:19">
      <c r="C807" s="29"/>
      <c r="D807" s="29"/>
      <c r="E807" s="29"/>
      <c r="F807" s="29"/>
      <c r="G807" s="29"/>
      <c r="H807" s="29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</row>
    <row r="808" spans="3:19">
      <c r="C808" s="29"/>
      <c r="D808" s="29"/>
      <c r="E808" s="29"/>
      <c r="F808" s="29"/>
      <c r="G808" s="29"/>
      <c r="H808" s="29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</row>
    <row r="809" spans="3:19">
      <c r="C809" s="29"/>
      <c r="D809" s="29"/>
      <c r="E809" s="29"/>
      <c r="F809" s="29"/>
      <c r="G809" s="29"/>
      <c r="H809" s="29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</row>
    <row r="810" spans="3:19">
      <c r="C810" s="29"/>
      <c r="D810" s="29"/>
      <c r="E810" s="29"/>
      <c r="F810" s="29"/>
      <c r="G810" s="29"/>
      <c r="H810" s="29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</row>
    <row r="811" spans="3:19">
      <c r="C811" s="29"/>
      <c r="D811" s="29"/>
      <c r="E811" s="29"/>
      <c r="F811" s="29"/>
      <c r="G811" s="29"/>
      <c r="H811" s="29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</row>
    <row r="812" spans="3:19">
      <c r="C812" s="29"/>
      <c r="D812" s="29"/>
      <c r="E812" s="29"/>
      <c r="F812" s="29"/>
      <c r="G812" s="29"/>
      <c r="H812" s="29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</row>
    <row r="813" spans="3:19">
      <c r="C813" s="29"/>
      <c r="D813" s="29"/>
      <c r="E813" s="29"/>
      <c r="F813" s="29"/>
      <c r="G813" s="29"/>
      <c r="H813" s="29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</row>
    <row r="814" spans="3:19">
      <c r="C814" s="29"/>
      <c r="D814" s="29"/>
      <c r="E814" s="29"/>
      <c r="F814" s="29"/>
      <c r="G814" s="29"/>
      <c r="H814" s="29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</row>
    <row r="815" spans="3:19">
      <c r="C815" s="29"/>
      <c r="D815" s="29"/>
      <c r="E815" s="29"/>
      <c r="F815" s="29"/>
      <c r="G815" s="29"/>
      <c r="H815" s="29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</row>
    <row r="816" spans="3:19">
      <c r="C816" s="29"/>
      <c r="D816" s="29"/>
      <c r="E816" s="29"/>
      <c r="F816" s="29"/>
      <c r="G816" s="29"/>
      <c r="H816" s="29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</row>
    <row r="817" spans="3:19">
      <c r="C817" s="29"/>
      <c r="D817" s="29"/>
      <c r="E817" s="29"/>
      <c r="F817" s="29"/>
      <c r="G817" s="29"/>
      <c r="H817" s="29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</row>
    <row r="818" spans="3:19">
      <c r="C818" s="29"/>
      <c r="D818" s="29"/>
      <c r="E818" s="29"/>
      <c r="F818" s="29"/>
      <c r="G818" s="29"/>
      <c r="H818" s="29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</row>
    <row r="819" spans="3:19">
      <c r="C819" s="29"/>
      <c r="D819" s="29"/>
      <c r="E819" s="29"/>
      <c r="F819" s="29"/>
      <c r="G819" s="29"/>
      <c r="H819" s="29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</row>
    <row r="820" spans="3:19">
      <c r="C820" s="29"/>
      <c r="D820" s="29"/>
      <c r="E820" s="29"/>
      <c r="F820" s="29"/>
      <c r="G820" s="29"/>
      <c r="H820" s="29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</row>
    <row r="821" spans="3:19">
      <c r="C821" s="29"/>
      <c r="D821" s="29"/>
      <c r="E821" s="29"/>
      <c r="F821" s="29"/>
      <c r="G821" s="29"/>
      <c r="H821" s="29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</row>
    <row r="822" spans="3:19">
      <c r="C822" s="29"/>
      <c r="D822" s="29"/>
      <c r="E822" s="29"/>
      <c r="F822" s="29"/>
      <c r="G822" s="29"/>
      <c r="H822" s="29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</row>
    <row r="823" spans="3:19">
      <c r="C823" s="29"/>
      <c r="D823" s="29"/>
      <c r="E823" s="29"/>
      <c r="F823" s="29"/>
      <c r="G823" s="29"/>
      <c r="H823" s="29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</row>
    <row r="824" spans="3:19">
      <c r="C824" s="29"/>
      <c r="D824" s="29"/>
      <c r="E824" s="29"/>
      <c r="F824" s="29"/>
      <c r="G824" s="29"/>
      <c r="H824" s="29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</row>
    <row r="825" spans="3:19">
      <c r="C825" s="29"/>
      <c r="D825" s="29"/>
      <c r="E825" s="29"/>
      <c r="F825" s="29"/>
      <c r="G825" s="29"/>
      <c r="H825" s="29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</row>
    <row r="826" spans="3:19">
      <c r="C826" s="29"/>
      <c r="D826" s="29"/>
      <c r="E826" s="29"/>
      <c r="F826" s="29"/>
      <c r="G826" s="29"/>
      <c r="H826" s="29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</row>
    <row r="827" spans="3:19">
      <c r="C827" s="29"/>
      <c r="D827" s="29"/>
      <c r="E827" s="29"/>
      <c r="F827" s="29"/>
      <c r="G827" s="29"/>
      <c r="H827" s="29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</row>
    <row r="828" spans="3:19">
      <c r="C828" s="29"/>
      <c r="D828" s="29"/>
      <c r="E828" s="29"/>
      <c r="F828" s="29"/>
      <c r="G828" s="29"/>
      <c r="H828" s="29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</row>
    <row r="829" spans="3:19">
      <c r="C829" s="29"/>
      <c r="D829" s="29"/>
      <c r="E829" s="29"/>
      <c r="F829" s="29"/>
      <c r="G829" s="29"/>
      <c r="H829" s="29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</row>
    <row r="830" spans="3:19">
      <c r="C830" s="29"/>
      <c r="D830" s="29"/>
      <c r="E830" s="29"/>
      <c r="F830" s="29"/>
      <c r="G830" s="29"/>
      <c r="H830" s="29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</row>
    <row r="831" spans="3:19"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</row>
    <row r="832" spans="3:19"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</row>
    <row r="833" spans="3:19"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</row>
    <row r="834" spans="3:19"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</row>
    <row r="835" spans="3:19"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</row>
    <row r="836" spans="3:19"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</row>
    <row r="837" spans="3:19"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</row>
    <row r="838" spans="3:19"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</row>
    <row r="839" spans="3:19"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</row>
    <row r="840" spans="3:19"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</row>
    <row r="841" spans="3:19"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</row>
    <row r="842" spans="3:19"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</row>
    <row r="843" spans="3:19"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</row>
    <row r="844" spans="3:19"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</row>
    <row r="845" spans="3:19"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</row>
    <row r="846" spans="3:19"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</row>
    <row r="847" spans="3:19"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</row>
    <row r="848" spans="3:19"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</row>
    <row r="849" spans="3:19"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</row>
    <row r="850" spans="3:19"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</row>
    <row r="851" spans="3:19"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</row>
    <row r="852" spans="3:19"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</row>
    <row r="853" spans="3:19"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</row>
    <row r="854" spans="3:19"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</row>
    <row r="855" spans="3:19"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</row>
    <row r="856" spans="3:19"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</row>
    <row r="857" spans="3:19"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</row>
    <row r="858" spans="3:19"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</row>
    <row r="859" spans="3:19"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</row>
    <row r="860" spans="3:19"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</row>
    <row r="861" spans="3:19"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</row>
    <row r="862" spans="3:19"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</row>
    <row r="863" spans="3:19"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</row>
    <row r="864" spans="3:19"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</row>
    <row r="865" spans="3:19"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</row>
    <row r="866" spans="3:19"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</row>
    <row r="867" spans="3:19"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</row>
    <row r="868" spans="3:19"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</row>
    <row r="869" spans="3:19"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</row>
    <row r="870" spans="3:19"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</row>
    <row r="871" spans="3:19"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</row>
    <row r="872" spans="3:19"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</row>
    <row r="873" spans="3:19"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</row>
    <row r="874" spans="3:19"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</row>
    <row r="875" spans="3:19"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</row>
    <row r="876" spans="3:19"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</row>
    <row r="877" spans="3:19"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</row>
    <row r="878" spans="3:19"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</row>
    <row r="879" spans="3:19"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</row>
    <row r="880" spans="3:19"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</row>
    <row r="881" spans="3:19"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</row>
  </sheetData>
  <mergeCells count="36">
    <mergeCell ref="C1:M1"/>
    <mergeCell ref="B20:H20"/>
    <mergeCell ref="B7:H7"/>
    <mergeCell ref="B10:H10"/>
    <mergeCell ref="B24:H24"/>
    <mergeCell ref="B15:H15"/>
    <mergeCell ref="B17:H17"/>
    <mergeCell ref="B18:H18"/>
    <mergeCell ref="B52:H52"/>
    <mergeCell ref="B54:H54"/>
    <mergeCell ref="B56:H56"/>
    <mergeCell ref="B34:M34"/>
    <mergeCell ref="B44:H44"/>
    <mergeCell ref="B46:H46"/>
    <mergeCell ref="B48:H48"/>
    <mergeCell ref="B50:H50"/>
    <mergeCell ref="A9:A10"/>
    <mergeCell ref="B12:H12"/>
    <mergeCell ref="B13:H13"/>
    <mergeCell ref="B21:H21"/>
    <mergeCell ref="A20:A21"/>
    <mergeCell ref="A23:A24"/>
    <mergeCell ref="A12:A13"/>
    <mergeCell ref="A17:A18"/>
    <mergeCell ref="B40:H40"/>
    <mergeCell ref="B42:H42"/>
    <mergeCell ref="B26:H26"/>
    <mergeCell ref="B3:H3"/>
    <mergeCell ref="B36:H36"/>
    <mergeCell ref="B38:H38"/>
    <mergeCell ref="B29:H29"/>
    <mergeCell ref="B27:H27"/>
    <mergeCell ref="B28:H28"/>
    <mergeCell ref="B30:H30"/>
    <mergeCell ref="B31:H31"/>
    <mergeCell ref="B23:H23"/>
  </mergeCells>
  <hyperlinks>
    <hyperlink ref="A5" location="DASRPP!A1" display="DASRPP!A1" xr:uid="{00000000-0004-0000-0A00-000000000000}"/>
    <hyperlink ref="A7" location="DPSAP!A1" display="DPSAP!A1" xr:uid="{00000000-0004-0000-0A00-000001000000}"/>
    <hyperlink ref="A9" location="DDTHS!A1" display="DDTHS!A1" xr:uid="{00000000-0004-0000-0A00-000002000000}"/>
    <hyperlink ref="A12:A13" location="DPYP!A1" display="DPYP!A1" xr:uid="{00000000-0004-0000-0A00-000003000000}"/>
    <hyperlink ref="A15" location="OAPES!A1" display="OAPES!A1" xr:uid="{00000000-0004-0000-0A00-000004000000}"/>
    <hyperlink ref="A17:A18" location="OGTED!A1" display="OGTED!A1" xr:uid="{00000000-0004-0000-0A00-000005000000}"/>
    <hyperlink ref="A20:A21" location="OPS!A1" display="OPS!A1" xr:uid="{00000000-0004-0000-0A00-000006000000}"/>
    <hyperlink ref="A23:A24" location="OTIC!A1" display="OTIC!A1" xr:uid="{00000000-0004-0000-0A00-000007000000}"/>
    <hyperlink ref="A26:A27" location="SG!A1" display="SG!A1" xr:uid="{00000000-0004-0000-0A00-000008000000}"/>
    <hyperlink ref="A27" location="'GASTOS GENERALES'!A1" display="'GASTOS GENERALES'!A1" xr:uid="{00000000-0004-0000-0A00-000009000000}"/>
    <hyperlink ref="A28" location="'GASTOS DE PERSONAL'!A1" display="'GASTOS DE PERSONAL'!A1" xr:uid="{00000000-0004-0000-0A00-00000A000000}"/>
    <hyperlink ref="A31" location="DJ!A1" display="DJ!A1" xr:uid="{00000000-0004-0000-0A00-00000B000000}"/>
    <hyperlink ref="A38" location="DPSAP!A1" display="DPSAP!A1" xr:uid="{00000000-0004-0000-0A00-00000C000000}"/>
    <hyperlink ref="A40" location="DPYP!A1" display="DPYP!A1" xr:uid="{00000000-0004-0000-0A00-00000D000000}"/>
    <hyperlink ref="A42" location="DJ!A1" display="DJ!A1" xr:uid="{00000000-0004-0000-0A00-00000E000000}"/>
    <hyperlink ref="A44" location="'ADMI FONDOS'!A1" display="'ADMI FONDOS'!A1" xr:uid="{00000000-0004-0000-0A00-00000F000000}"/>
    <hyperlink ref="A46" location="OAPES!A1" display="OAPES!A1" xr:uid="{00000000-0004-0000-0A00-000010000000}"/>
    <hyperlink ref="A48" location="OPS!A1" display="OPS!A1" xr:uid="{00000000-0004-0000-0A00-000011000000}"/>
    <hyperlink ref="A50" location="OTIC!A1" display="OTIC!A1" xr:uid="{00000000-0004-0000-0A00-000012000000}"/>
    <hyperlink ref="A52" location="SG!A1" display="SG!A1" xr:uid="{00000000-0004-0000-0A00-000013000000}"/>
    <hyperlink ref="A54" location="SGO!A1" display="SGO!A1" xr:uid="{00000000-0004-0000-0A00-000014000000}"/>
    <hyperlink ref="A56" location="VS!A1" display="VS!A1" xr:uid="{00000000-0004-0000-0A00-000015000000}"/>
  </hyperlinks>
  <pageMargins left="0.70866141732283472" right="0.70866141732283472" top="0.74803149606299213" bottom="0.74803149606299213" header="0.31496062992125984" footer="0.31496062992125984"/>
  <pageSetup paperSize="130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15"/>
  <sheetViews>
    <sheetView showGridLines="0" zoomScale="70" zoomScaleNormal="70" workbookViewId="0">
      <selection activeCell="N25" sqref="N25"/>
    </sheetView>
  </sheetViews>
  <sheetFormatPr baseColWidth="10" defaultRowHeight="12.75"/>
  <cols>
    <col min="1" max="1" width="7.5703125" customWidth="1"/>
    <col min="2" max="2" width="14.42578125" customWidth="1"/>
    <col min="3" max="3" width="4.42578125" customWidth="1"/>
    <col min="4" max="4" width="4.28515625" customWidth="1"/>
    <col min="5" max="5" width="5" customWidth="1"/>
    <col min="6" max="6" width="3.42578125" customWidth="1"/>
    <col min="7" max="7" width="3.85546875" customWidth="1"/>
    <col min="8" max="8" width="27" customWidth="1"/>
    <col min="9" max="9" width="19" customWidth="1"/>
    <col min="10" max="10" width="19.140625" bestFit="1" customWidth="1"/>
    <col min="11" max="11" width="18.7109375" customWidth="1"/>
    <col min="12" max="13" width="19.28515625" customWidth="1"/>
    <col min="14" max="14" width="19.140625" bestFit="1" customWidth="1"/>
    <col min="15" max="15" width="18.28515625" customWidth="1"/>
    <col min="16" max="16" width="19" customWidth="1"/>
    <col min="17" max="17" width="18.42578125" customWidth="1"/>
    <col min="18" max="18" width="18.7109375" customWidth="1"/>
    <col min="19" max="19" width="19.140625" customWidth="1"/>
    <col min="20" max="20" width="8" customWidth="1"/>
    <col min="21" max="21" width="7.57031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">
        <v>123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s="25" customFormat="1" ht="60">
      <c r="A7" s="193" t="s">
        <v>100</v>
      </c>
      <c r="B7" s="7" t="s">
        <v>75</v>
      </c>
      <c r="C7" s="7" t="s">
        <v>76</v>
      </c>
      <c r="D7" s="7" t="s">
        <v>77</v>
      </c>
      <c r="E7" s="7" t="s">
        <v>78</v>
      </c>
      <c r="F7" s="7" t="s">
        <v>79</v>
      </c>
      <c r="G7" s="7" t="s">
        <v>80</v>
      </c>
      <c r="H7" s="7" t="s">
        <v>82</v>
      </c>
      <c r="I7" s="50" t="s">
        <v>81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>
      <c r="A8" s="389" t="str">
        <f>A3</f>
        <v>DIRECCIÓN DE ASEGURAMIENTO EN SALUD, RIESGOS PROFESIONALES Y PENSIONES</v>
      </c>
      <c r="B8" s="16" t="str">
        <f>+INVERSIÓN!B5</f>
        <v>1906</v>
      </c>
      <c r="C8" s="16" t="str">
        <f>+INVERSIÓN!C5</f>
        <v>0300</v>
      </c>
      <c r="D8" s="16" t="str">
        <f>+INVERSIÓN!D5</f>
        <v>6</v>
      </c>
      <c r="E8" s="16"/>
      <c r="F8" s="16"/>
      <c r="G8" s="16">
        <f>+INVERSIÓN!H5</f>
        <v>10</v>
      </c>
      <c r="H8" s="100" t="str">
        <f>+INVERSIÓN!J5</f>
        <v>2. SEGURIDAD HUMANA Y JUSTICIA SOCIAL / D. SOSTENIBILIDAD DE LOS RECURSOS EN SALUD - ASEGURAMIENTO Y SOSTENIBILIDAD DE LOS RECURSOS EN SALUD</v>
      </c>
      <c r="I8" s="113" t="s">
        <v>81</v>
      </c>
      <c r="J8" s="229">
        <f>+INVERSIÓN!K5</f>
        <v>5000000000</v>
      </c>
      <c r="K8" s="229">
        <f>+INVERSIÓN!L5</f>
        <v>0</v>
      </c>
      <c r="L8" s="229">
        <f>+INVERSIÓN!M5</f>
        <v>0</v>
      </c>
      <c r="M8" s="229">
        <f>+INVERSIÓN!N5</f>
        <v>5000000000</v>
      </c>
      <c r="N8" s="229">
        <f>+INVERSIÓN!O5</f>
        <v>4999964303</v>
      </c>
      <c r="O8" s="229">
        <f>+INVERSIÓN!P5</f>
        <v>35697</v>
      </c>
      <c r="P8" s="229">
        <f>+INVERSIÓN!Q5</f>
        <v>4920324928</v>
      </c>
      <c r="Q8" s="229">
        <f>+INVERSIÓN!R5</f>
        <v>79639375</v>
      </c>
      <c r="R8" s="229">
        <f>+INVERSIÓN!S5</f>
        <v>1656003496.4000001</v>
      </c>
      <c r="S8" s="229">
        <f>+INVERSIÓN!T5</f>
        <v>3264321431.5999999</v>
      </c>
      <c r="T8" s="17">
        <f>+INVERSIÓN!U5</f>
        <v>0.9840649856</v>
      </c>
      <c r="U8" s="17">
        <f>+INVERSIÓN!V5</f>
        <v>0.33120069928000001</v>
      </c>
    </row>
    <row r="9" spans="1:21" ht="22.5" customHeight="1">
      <c r="A9" s="389"/>
      <c r="B9" s="341" t="str">
        <f>A8</f>
        <v>DIRECCIÓN DE ASEGURAMIENTO EN SALUD, RIESGOS PROFESIONALES Y PENSIONES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87">
        <f>+INVERSIÓN!K6</f>
        <v>5000000000</v>
      </c>
      <c r="K9" s="87">
        <f>+INVERSIÓN!L6</f>
        <v>0</v>
      </c>
      <c r="L9" s="87">
        <f>+INVERSIÓN!N6</f>
        <v>5000000000</v>
      </c>
      <c r="M9" s="87">
        <f>SUM(M8)</f>
        <v>5000000000</v>
      </c>
      <c r="N9" s="87">
        <f>+INVERSIÓN!O6</f>
        <v>4999964303</v>
      </c>
      <c r="O9" s="87">
        <f>+INVERSIÓN!P6</f>
        <v>35697</v>
      </c>
      <c r="P9" s="87">
        <f>+INVERSIÓN!Q6</f>
        <v>4920324928</v>
      </c>
      <c r="Q9" s="87">
        <f>+INVERSIÓN!R6</f>
        <v>79639375</v>
      </c>
      <c r="R9" s="87">
        <f>+INVERSIÓN!S6</f>
        <v>1656003496.4000001</v>
      </c>
      <c r="S9" s="87">
        <f>+INVERSIÓN!T6</f>
        <v>3264321431.5999999</v>
      </c>
      <c r="T9" s="83">
        <f>+INVERSIÓN!U6</f>
        <v>0.9840649856</v>
      </c>
      <c r="U9" s="83">
        <f>+INVERSIÓN!V6</f>
        <v>0.33120069928000001</v>
      </c>
    </row>
    <row r="10" spans="1:21">
      <c r="A10" s="38"/>
    </row>
    <row r="11" spans="1:21" ht="15">
      <c r="B11" s="18" t="s">
        <v>201</v>
      </c>
      <c r="L11" s="104"/>
      <c r="M11" s="104"/>
    </row>
    <row r="13" spans="1:21" ht="22.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132.75" customHeight="1">
      <c r="A14" s="304" t="str">
        <f>A8</f>
        <v>DIRECCIÓN DE ASEGURAMIENTO EN SALUD, RIESGOS PROFESIONALES Y PENSIONES</v>
      </c>
      <c r="B14" s="84" t="str">
        <f>'EJECUCION RESERVAS'!B29</f>
        <v>C-1906-0300-6-20201D1</v>
      </c>
      <c r="C14" s="84" t="str">
        <f>'EJECUCION RESERVAS'!C29</f>
        <v>C</v>
      </c>
      <c r="D14" s="84" t="str">
        <f>'EJECUCION RESERVAS'!D29</f>
        <v>1906</v>
      </c>
      <c r="E14" s="84" t="str">
        <f>'EJECUCION RESERVAS'!E29</f>
        <v>0300</v>
      </c>
      <c r="F14" s="84" t="str">
        <f>'EJECUCION RESERVAS'!F29</f>
        <v>6</v>
      </c>
      <c r="G14" s="84" t="str">
        <f>'EJECUCION RESERVAS'!G29</f>
        <v>20201D1</v>
      </c>
      <c r="H14" s="84">
        <f>'EJECUCION RESERVAS'!H29</f>
        <v>0</v>
      </c>
      <c r="I14" s="114" t="str">
        <f>'EJECUCION RESERVAS'!K29</f>
        <v>2. SEGURIDAD HUMANA Y JUSTICIA SOCIAL / D. SOSTENIBILIDAD DE LOS RECURSOS EN SALUD - ASEGURAMIENTO Y SOSTENIBILIDAD DE LOS RECURSOS EN SALUD</v>
      </c>
      <c r="J14" s="84" t="str">
        <f>'EJECUCION RESERVAS'!J13</f>
        <v>CSF</v>
      </c>
      <c r="K14" s="114">
        <f>'EJECUCION RESERVAS'!I13</f>
        <v>11</v>
      </c>
      <c r="L14" s="85">
        <f>'EJECUCION RESERVAS'!L29</f>
        <v>1652677869.27</v>
      </c>
      <c r="M14" s="85">
        <f>'EJECUCION RESERVAS'!M29</f>
        <v>1651628820.27</v>
      </c>
      <c r="N14" s="85">
        <f>'EJECUCION RESERVAS'!N29</f>
        <v>1049049</v>
      </c>
      <c r="O14" s="85">
        <f>'EJECUCION RESERVAS'!O29</f>
        <v>1651628820.27</v>
      </c>
      <c r="P14" s="85">
        <f>'EJECUCION RESERVAS'!P29</f>
        <v>1651628820.27</v>
      </c>
      <c r="Q14" s="223">
        <f>'EJECUCION RESERVAS'!Q29</f>
        <v>0.99936524290697781</v>
      </c>
      <c r="R14" s="225">
        <f>P14/L14</f>
        <v>0.99936524290697781</v>
      </c>
    </row>
    <row r="15" spans="1:21" ht="36" customHeight="1">
      <c r="A15" s="124"/>
      <c r="B15" s="361" t="str">
        <f>A14</f>
        <v>DIRECCIÓN DE ASEGURAMIENTO EN SALUD, RIESGOS PROFESIONALES Y PENSIONES</v>
      </c>
      <c r="C15" s="386"/>
      <c r="D15" s="386"/>
      <c r="E15" s="386"/>
      <c r="F15" s="386"/>
      <c r="G15" s="386"/>
      <c r="H15" s="386"/>
      <c r="I15" s="387"/>
      <c r="J15" s="87"/>
      <c r="K15" s="87"/>
      <c r="L15" s="87">
        <f>L14</f>
        <v>1652677869.27</v>
      </c>
      <c r="M15" s="87">
        <f>M14</f>
        <v>1651628820.27</v>
      </c>
      <c r="N15" s="87">
        <f>N14</f>
        <v>1049049</v>
      </c>
      <c r="O15" s="87">
        <f>O14</f>
        <v>1651628820.27</v>
      </c>
      <c r="P15" s="87">
        <f>P14</f>
        <v>1651628820.27</v>
      </c>
      <c r="Q15" s="19">
        <f>M15/L15</f>
        <v>0.99936524290697781</v>
      </c>
      <c r="R15" s="19">
        <f>P15/L15</f>
        <v>0.99936524290697781</v>
      </c>
    </row>
  </sheetData>
  <sheetProtection selectLockedCells="1" selectUnlockedCells="1"/>
  <mergeCells count="6">
    <mergeCell ref="B15:I15"/>
    <mergeCell ref="A1:U1"/>
    <mergeCell ref="A2:U2"/>
    <mergeCell ref="A3:U3"/>
    <mergeCell ref="A8:A9"/>
    <mergeCell ref="B9:I9"/>
  </mergeCells>
  <pageMargins left="0.15748031496062992" right="0.15748031496062992" top="0.74803149606299213" bottom="0.74803149606299213" header="0.31496062992125984" footer="0.31496062992125984"/>
  <pageSetup paperSize="14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3"/>
  <sheetViews>
    <sheetView zoomScale="68" zoomScaleNormal="68" workbookViewId="0">
      <selection activeCell="L21" sqref="L21"/>
    </sheetView>
  </sheetViews>
  <sheetFormatPr baseColWidth="10" defaultRowHeight="12.75"/>
  <cols>
    <col min="1" max="1" width="6.7109375" customWidth="1"/>
    <col min="2" max="2" width="14" customWidth="1"/>
    <col min="3" max="5" width="3.85546875" customWidth="1"/>
    <col min="6" max="6" width="2.5703125" customWidth="1"/>
    <col min="7" max="7" width="3.85546875" customWidth="1"/>
    <col min="8" max="8" width="2.5703125" customWidth="1"/>
    <col min="9" max="9" width="35.140625" customWidth="1"/>
    <col min="10" max="10" width="20.85546875" customWidth="1"/>
    <col min="11" max="11" width="19.42578125" customWidth="1"/>
    <col min="12" max="12" width="20.5703125" bestFit="1" customWidth="1"/>
    <col min="13" max="14" width="20.85546875" customWidth="1"/>
    <col min="15" max="16" width="20.5703125" bestFit="1" customWidth="1"/>
    <col min="17" max="17" width="25.7109375" customWidth="1"/>
    <col min="18" max="18" width="20.7109375" bestFit="1" customWidth="1"/>
    <col min="19" max="19" width="21.42578125" bestFit="1" customWidth="1"/>
    <col min="20" max="20" width="8.85546875" customWidth="1"/>
    <col min="21" max="21" width="8.57031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B9</f>
        <v>Total Direccion de Desarrollo del Talento Humano en Salud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>
      <c r="A8" s="389" t="str">
        <f>A3</f>
        <v>Total Direccion de Desarrollo del Talento Humano en Salud</v>
      </c>
      <c r="B8" s="84" t="str">
        <f>+INVERSIÓN!B7</f>
        <v>1906</v>
      </c>
      <c r="C8" s="84" t="str">
        <f>+INVERSIÓN!C7</f>
        <v>0300</v>
      </c>
      <c r="D8" s="84" t="str">
        <f>+INVERSIÓN!D7</f>
        <v>5</v>
      </c>
      <c r="E8" s="84"/>
      <c r="F8" s="84"/>
      <c r="G8" s="84">
        <f>+INVERSIÓN!H7</f>
        <v>10</v>
      </c>
      <c r="H8" s="84" t="str">
        <f>+INVERSIÓN!I7</f>
        <v>C</v>
      </c>
      <c r="I8" s="85" t="str">
        <f>+INVERSIÓN!J7</f>
        <v>2. SEGURIDAD HUMANA Y JUSTICIA SOCIAL / A. COLOMBIA COMO TERRITORIO SALUDABLE CON APS A PARTIR DE UN MODELO PREVENTIVO Y PREDICTIVO - DESARROLLO DE POLÍTICA INTEGRAL DE FORMACIÓN Y TRABAJO DIGNO PARA EL CUIDADO DE LA SALUD Y LA VIDA</v>
      </c>
      <c r="J8" s="95">
        <f>+INVERSIÓN!K7</f>
        <v>920000000</v>
      </c>
      <c r="K8" s="95">
        <f>+INVERSIÓN!L7</f>
        <v>0</v>
      </c>
      <c r="L8" s="95">
        <f>+INVERSIÓN!M7</f>
        <v>0</v>
      </c>
      <c r="M8" s="95">
        <f>+INVERSIÓN!N7</f>
        <v>920000000</v>
      </c>
      <c r="N8" s="95">
        <f>+INVERSIÓN!O7</f>
        <v>897056230</v>
      </c>
      <c r="O8" s="95">
        <f>+INVERSIÓN!P7</f>
        <v>22943770</v>
      </c>
      <c r="P8" s="95">
        <f>+INVERSIÓN!Q7</f>
        <v>880958227</v>
      </c>
      <c r="Q8" s="95">
        <f>+INVERSIÓN!R7</f>
        <v>16098003</v>
      </c>
      <c r="R8" s="95">
        <f>+INVERSIÓN!S7</f>
        <v>274463882</v>
      </c>
      <c r="S8" s="95">
        <f>+INVERSIÓN!T7</f>
        <v>606494345</v>
      </c>
      <c r="T8" s="86">
        <f>+INVERSIÓN!U7</f>
        <v>0.95756329021739128</v>
      </c>
      <c r="U8" s="86">
        <f>+INVERSIÓN!V7</f>
        <v>0.29833030652173914</v>
      </c>
    </row>
    <row r="9" spans="1:21">
      <c r="A9" s="389"/>
      <c r="B9" s="341" t="str">
        <f>+INVERSIÓN!B8</f>
        <v>Total Direccion de Desarrollo del Talento Humano en Salud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5">
        <f t="shared" ref="J9:S9" si="0">SUM(J8:J8)</f>
        <v>920000000</v>
      </c>
      <c r="K9" s="5">
        <f t="shared" si="0"/>
        <v>0</v>
      </c>
      <c r="L9" s="5">
        <f t="shared" si="0"/>
        <v>0</v>
      </c>
      <c r="M9" s="5">
        <f t="shared" si="0"/>
        <v>920000000</v>
      </c>
      <c r="N9" s="5">
        <f t="shared" si="0"/>
        <v>897056230</v>
      </c>
      <c r="O9" s="5">
        <f t="shared" si="0"/>
        <v>22943770</v>
      </c>
      <c r="P9" s="5">
        <f t="shared" si="0"/>
        <v>880958227</v>
      </c>
      <c r="Q9" s="5">
        <f t="shared" si="0"/>
        <v>16098003</v>
      </c>
      <c r="R9" s="5">
        <f t="shared" si="0"/>
        <v>274463882</v>
      </c>
      <c r="S9" s="5">
        <f t="shared" si="0"/>
        <v>606494345</v>
      </c>
      <c r="T9" s="19">
        <f>+P9/M9</f>
        <v>0.95756329021739128</v>
      </c>
      <c r="U9" s="19">
        <f>+R9/M9</f>
        <v>0.29833030652173914</v>
      </c>
    </row>
    <row r="11" spans="1:21" ht="15">
      <c r="B11" s="18" t="s">
        <v>126</v>
      </c>
      <c r="J11" t="s">
        <v>203</v>
      </c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44.25" customHeight="1">
      <c r="A14" s="389" t="str">
        <f>+TRANSFERENCIAS!A5</f>
        <v>DIRECCION DE DESARROLLO DEL TALENTO HUMANO EN SALUD</v>
      </c>
      <c r="B14" s="90" t="str">
        <f>+TRANSFERENCIAS!B5</f>
        <v>03</v>
      </c>
      <c r="C14" s="90" t="str">
        <f>+TRANSFERENCIAS!C5</f>
        <v>03</v>
      </c>
      <c r="D14" s="90" t="str">
        <f>+TRANSFERENCIAS!D5</f>
        <v>04</v>
      </c>
      <c r="E14" s="90" t="str">
        <f>+TRANSFERENCIAS!E5</f>
        <v>018</v>
      </c>
      <c r="F14" s="90">
        <f>+TRANSFERENCIAS!F5</f>
        <v>0</v>
      </c>
      <c r="G14" s="90">
        <f>+TRANSFERENCIAS!G5</f>
        <v>10</v>
      </c>
      <c r="H14" s="90" t="str">
        <f>+TRANSFERENCIAS!H5</f>
        <v>C</v>
      </c>
      <c r="I14" s="84" t="str">
        <f>+TRANSFERENCIAS!I5</f>
        <v>TRIBUNALES DE ETICA MEDICA, ODONTOLOGIA Y ENFERMERIA</v>
      </c>
      <c r="J14" s="91">
        <f>+TRANSFERENCIAS!J5</f>
        <v>2390307800</v>
      </c>
      <c r="K14" s="91">
        <f>+TRANSFERENCIAS!K5</f>
        <v>0</v>
      </c>
      <c r="L14" s="91">
        <f>+TRANSFERENCIAS!L5</f>
        <v>0</v>
      </c>
      <c r="M14" s="91">
        <f>+TRANSFERENCIAS!M5</f>
        <v>2390307800</v>
      </c>
      <c r="N14" s="91">
        <f>+TRANSFERENCIAS!N5</f>
        <v>2016699515</v>
      </c>
      <c r="O14" s="91">
        <f>+TRANSFERENCIAS!O5</f>
        <v>373608285</v>
      </c>
      <c r="P14" s="91">
        <f>+TRANSFERENCIAS!P5</f>
        <v>2016699515</v>
      </c>
      <c r="Q14" s="91">
        <f>+TRANSFERENCIAS!Q5</f>
        <v>0</v>
      </c>
      <c r="R14" s="91">
        <f>+TRANSFERENCIAS!R5</f>
        <v>672233171.63999999</v>
      </c>
      <c r="S14" s="91">
        <f>+TRANSFERENCIAS!S5</f>
        <v>1344466343.3600001</v>
      </c>
      <c r="T14" s="92">
        <f>+TRANSFERENCIAS!T5</f>
        <v>0.84369867135939569</v>
      </c>
      <c r="U14" s="92">
        <f>+TRANSFERENCIAS!U5</f>
        <v>0.28123289044197569</v>
      </c>
    </row>
    <row r="15" spans="1:21" s="89" customFormat="1" ht="59.25" customHeight="1">
      <c r="A15" s="389"/>
      <c r="B15" s="90" t="str">
        <f>+TRANSFERENCIAS!B6</f>
        <v>03</v>
      </c>
      <c r="C15" s="90" t="str">
        <f>+TRANSFERENCIAS!C6</f>
        <v>11</v>
      </c>
      <c r="D15" s="90" t="str">
        <f>+TRANSFERENCIAS!D6</f>
        <v>01</v>
      </c>
      <c r="E15" s="90" t="str">
        <f>+TRANSFERENCIAS!E6</f>
        <v>009</v>
      </c>
      <c r="F15" s="90">
        <f>+TRANSFERENCIAS!F6</f>
        <v>0</v>
      </c>
      <c r="G15" s="90">
        <f>+TRANSFERENCIAS!G6</f>
        <v>10</v>
      </c>
      <c r="H15" s="90" t="str">
        <f>+TRANSFERENCIAS!H6</f>
        <v>C</v>
      </c>
      <c r="I15" s="84" t="str">
        <f>+TRANSFERENCIAS!I6</f>
        <v xml:space="preserve"> APOYO A SOSTENIMIENTO A RESIDENTES QUE CURSEN PROGRAMAS DE ESPECIALIZACIÓN MÉDICO QUIRÚRGICA LEY 1917 DE 2018</v>
      </c>
      <c r="J15" s="91">
        <f>+TRANSFERENCIAS!J6</f>
        <v>383533061355</v>
      </c>
      <c r="K15" s="91">
        <f>+TRANSFERENCIAS!K6</f>
        <v>0</v>
      </c>
      <c r="L15" s="91">
        <f>+TRANSFERENCIAS!L6</f>
        <v>0</v>
      </c>
      <c r="M15" s="91">
        <f>+TRANSFERENCIAS!M6</f>
        <v>383533061355</v>
      </c>
      <c r="N15" s="91">
        <f>+TRANSFERENCIAS!N6</f>
        <v>383533061355</v>
      </c>
      <c r="O15" s="91">
        <f>+TRANSFERENCIAS!O6</f>
        <v>0</v>
      </c>
      <c r="P15" s="91">
        <f>+TRANSFERENCIAS!P6</f>
        <v>171999866163</v>
      </c>
      <c r="Q15" s="91">
        <f>+TRANSFERENCIAS!Q6</f>
        <v>211533195192</v>
      </c>
      <c r="R15" s="91">
        <f>+TRANSFERENCIAS!R6</f>
        <v>171999866163</v>
      </c>
      <c r="S15" s="91">
        <f>+TRANSFERENCIAS!S6</f>
        <v>0</v>
      </c>
      <c r="T15" s="92">
        <f>+TRANSFERENCIAS!T6</f>
        <v>0.44846164123461607</v>
      </c>
      <c r="U15" s="92">
        <f>+TRANSFERENCIAS!U6</f>
        <v>0.44846164123461607</v>
      </c>
    </row>
    <row r="16" spans="1:21">
      <c r="A16" s="389"/>
      <c r="B16" s="341" t="str">
        <f>+B9</f>
        <v>Total Direccion de Desarrollo del Talento Humano en Salud</v>
      </c>
      <c r="C16" s="390" t="e">
        <f>+INVERSIÓN!#REF!</f>
        <v>#REF!</v>
      </c>
      <c r="D16" s="390" t="e">
        <f>+INVERSIÓN!#REF!</f>
        <v>#REF!</v>
      </c>
      <c r="E16" s="390" t="e">
        <f>+INVERSIÓN!#REF!</f>
        <v>#REF!</v>
      </c>
      <c r="F16" s="390" t="e">
        <f>+INVERSIÓN!#REF!</f>
        <v>#REF!</v>
      </c>
      <c r="G16" s="390" t="e">
        <f>+INVERSIÓN!#REF!</f>
        <v>#REF!</v>
      </c>
      <c r="H16" s="390" t="e">
        <f>+INVERSIÓN!#REF!</f>
        <v>#REF!</v>
      </c>
      <c r="I16" s="390" t="e">
        <f>+INVERSIÓN!#REF!</f>
        <v>#REF!</v>
      </c>
      <c r="J16" s="5">
        <f>J14+J15</f>
        <v>385923369155</v>
      </c>
      <c r="K16" s="5">
        <f t="shared" ref="K16:S16" si="1">K14+K15</f>
        <v>0</v>
      </c>
      <c r="L16" s="5">
        <f t="shared" si="1"/>
        <v>0</v>
      </c>
      <c r="M16" s="5">
        <f t="shared" si="1"/>
        <v>385923369155</v>
      </c>
      <c r="N16" s="5">
        <f t="shared" si="1"/>
        <v>385549760870</v>
      </c>
      <c r="O16" s="5">
        <f t="shared" si="1"/>
        <v>373608285</v>
      </c>
      <c r="P16" s="5">
        <f t="shared" si="1"/>
        <v>174016565678</v>
      </c>
      <c r="Q16" s="5">
        <f t="shared" si="1"/>
        <v>211533195192</v>
      </c>
      <c r="R16" s="5">
        <f t="shared" si="1"/>
        <v>172672099334.64001</v>
      </c>
      <c r="S16" s="5">
        <f t="shared" si="1"/>
        <v>1344466343.3600001</v>
      </c>
      <c r="T16" s="19">
        <f>+P16/M16</f>
        <v>0.4509096353999465</v>
      </c>
      <c r="U16" s="19">
        <f>+R16/M16</f>
        <v>0.44742587035533732</v>
      </c>
    </row>
    <row r="18" spans="1:18" ht="15">
      <c r="B18" s="18" t="s">
        <v>201</v>
      </c>
      <c r="L18" s="104"/>
    </row>
    <row r="20" spans="1:18" ht="67.5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14.75">
      <c r="A21" s="304" t="str">
        <f>A14</f>
        <v>DIRECCION DE DESARROLLO DEL TALENTO HUMANO EN SALUD</v>
      </c>
      <c r="B21" s="84" t="str">
        <f>'EJECUCION RESERVAS'!B15</f>
        <v>C-1906-0300-5-20201A3</v>
      </c>
      <c r="C21" s="84" t="str">
        <f>'EJECUCION RESERVAS'!C15</f>
        <v>C</v>
      </c>
      <c r="D21" s="84" t="str">
        <f>'EJECUCION RESERVAS'!D15</f>
        <v>1906</v>
      </c>
      <c r="E21" s="84" t="str">
        <f>'EJECUCION RESERVAS'!E15</f>
        <v>0300</v>
      </c>
      <c r="F21" s="84" t="str">
        <f>'EJECUCION RESERVAS'!F15</f>
        <v>5</v>
      </c>
      <c r="G21" s="84" t="str">
        <f>'EJECUCION RESERVAS'!G15</f>
        <v>20201A3</v>
      </c>
      <c r="H21" s="84">
        <f>'EJECUCION RESERVAS'!H15</f>
        <v>0</v>
      </c>
      <c r="I21" s="114" t="str">
        <f>'EJECUCION RESERVAS'!K15</f>
        <v>2. SEGURIDAD HUMANA Y JUSTICIA SOCIAL / A. COLOMBIA COMO TERRITORIO SALUDABLE CON APS A PARTIR DE UN MODELO PREVENTIVO Y PREDICTIVO - DESARROLLO DE POLÍTICA INTEGRAL DE FORMACIÓN Y TRABAJO DIGNO PARA EL CUIDADO DE LA SALUD Y LA VIDA</v>
      </c>
      <c r="J21" s="84" t="str">
        <f>'EJECUCION RESERVAS'!J15</f>
        <v>CSF</v>
      </c>
      <c r="K21" s="114" t="str">
        <f>'EJECUCION RESERVAS'!I15</f>
        <v>11</v>
      </c>
      <c r="L21" s="85">
        <f>'EJECUCION RESERVAS'!L15</f>
        <v>19052012</v>
      </c>
      <c r="M21" s="85">
        <f>'EJECUCION RESERVAS'!M15</f>
        <v>14983334</v>
      </c>
      <c r="N21" s="85">
        <f>'EJECUCION RESERVAS'!N15</f>
        <v>4068678</v>
      </c>
      <c r="O21" s="85">
        <f>'EJECUCION RESERVAS'!O15</f>
        <v>14983334</v>
      </c>
      <c r="P21" s="85">
        <f>'EJECUCION RESERVAS'!P15</f>
        <v>14983334</v>
      </c>
      <c r="Q21" s="223">
        <f>'EJECUCION RESERVAS'!Q15</f>
        <v>0.78644365749927092</v>
      </c>
      <c r="R21" s="225">
        <f>P21/L21</f>
        <v>0.78644365749927092</v>
      </c>
    </row>
    <row r="22" spans="1:18">
      <c r="A22" s="124"/>
      <c r="B22" s="361" t="str">
        <f>B16</f>
        <v>Total Direccion de Desarrollo del Talento Humano en Salud</v>
      </c>
      <c r="C22" s="386"/>
      <c r="D22" s="386"/>
      <c r="E22" s="386"/>
      <c r="F22" s="386"/>
      <c r="G22" s="386"/>
      <c r="H22" s="386"/>
      <c r="I22" s="387"/>
      <c r="J22" s="87"/>
      <c r="K22" s="87"/>
      <c r="L22" s="87">
        <f>L21</f>
        <v>19052012</v>
      </c>
      <c r="M22" s="87">
        <f>M21</f>
        <v>14983334</v>
      </c>
      <c r="N22" s="87">
        <f>N21</f>
        <v>4068678</v>
      </c>
      <c r="O22" s="87">
        <f>O21</f>
        <v>14983334</v>
      </c>
      <c r="P22" s="87">
        <f>P21</f>
        <v>14983334</v>
      </c>
      <c r="Q22" s="19">
        <f>M22/L22</f>
        <v>0.78644365749927092</v>
      </c>
      <c r="R22" s="19">
        <f>P22/L22</f>
        <v>0.78644365749927092</v>
      </c>
    </row>
    <row r="23" spans="1:18">
      <c r="P23" t="s">
        <v>203</v>
      </c>
    </row>
  </sheetData>
  <mergeCells count="8">
    <mergeCell ref="B22:I22"/>
    <mergeCell ref="B16:I16"/>
    <mergeCell ref="A14:A16"/>
    <mergeCell ref="A1:U1"/>
    <mergeCell ref="A2:U2"/>
    <mergeCell ref="A3:U3"/>
    <mergeCell ref="A8:A9"/>
    <mergeCell ref="B9:I9"/>
  </mergeCells>
  <pageMargins left="0.17" right="0.17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19"/>
  <sheetViews>
    <sheetView zoomScale="78" zoomScaleNormal="78" workbookViewId="0">
      <selection activeCell="L33" sqref="L33"/>
    </sheetView>
  </sheetViews>
  <sheetFormatPr baseColWidth="10" defaultRowHeight="12.75"/>
  <cols>
    <col min="1" max="1" width="4.42578125" customWidth="1"/>
    <col min="2" max="2" width="11.85546875" customWidth="1"/>
    <col min="3" max="3" width="4.5703125" customWidth="1"/>
    <col min="4" max="4" width="5.5703125" customWidth="1"/>
    <col min="5" max="5" width="4.28515625" customWidth="1"/>
    <col min="6" max="6" width="2.140625" customWidth="1"/>
    <col min="7" max="7" width="3.85546875" customWidth="1"/>
    <col min="8" max="8" width="2.7109375" customWidth="1"/>
    <col min="9" max="9" width="34.5703125" customWidth="1"/>
    <col min="10" max="10" width="21.5703125" bestFit="1" customWidth="1"/>
    <col min="11" max="11" width="20.85546875" customWidth="1"/>
    <col min="12" max="12" width="24" customWidth="1"/>
    <col min="13" max="13" width="22.42578125" customWidth="1"/>
    <col min="14" max="14" width="23.85546875" customWidth="1"/>
    <col min="15" max="15" width="22.5703125" bestFit="1" customWidth="1"/>
    <col min="16" max="16" width="22" customWidth="1"/>
    <col min="17" max="17" width="21" customWidth="1"/>
    <col min="18" max="18" width="21.5703125" bestFit="1" customWidth="1"/>
    <col min="19" max="19" width="21.42578125" customWidth="1"/>
    <col min="20" max="20" width="8.85546875" customWidth="1"/>
    <col min="21" max="21" width="9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DIRECCION DE PRESTACION DE SERVICIOS Y ATENCION PRIMARIA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17.75" customHeight="1">
      <c r="A8" s="389" t="str">
        <f>+INVERSIÓN!A9</f>
        <v>DIRECCION DE PRESTACION DE SERVICIOS Y ATENCION PRIMARIA</v>
      </c>
      <c r="B8" s="84" t="str">
        <f>+INVERSIÓN!B9</f>
        <v>1906</v>
      </c>
      <c r="C8" s="84" t="str">
        <f>+INVERSIÓN!C9</f>
        <v>0300</v>
      </c>
      <c r="D8" s="84" t="str">
        <f>+INVERSIÓN!D9</f>
        <v>7</v>
      </c>
      <c r="E8" s="84"/>
      <c r="F8" s="84"/>
      <c r="G8" s="112">
        <f>+INVERSIÓN!H9</f>
        <v>10</v>
      </c>
      <c r="H8" s="84" t="str">
        <f>+INVERSIÓN!I9</f>
        <v>C</v>
      </c>
      <c r="I8" s="84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8" s="85">
        <f>+INVERSIÓN!K9</f>
        <v>1500000000</v>
      </c>
      <c r="K8" s="85">
        <f>+INVERSIÓN!L9</f>
        <v>0</v>
      </c>
      <c r="L8" s="85">
        <f>+INVERSIÓN!M9</f>
        <v>0</v>
      </c>
      <c r="M8" s="85">
        <f>+INVERSIÓN!N9</f>
        <v>1500000000</v>
      </c>
      <c r="N8" s="85">
        <f>+INVERSIÓN!O9</f>
        <v>1432127257</v>
      </c>
      <c r="O8" s="85">
        <f>+INVERSIÓN!P9</f>
        <v>67872743</v>
      </c>
      <c r="P8" s="85">
        <f>+INVERSIÓN!Q9</f>
        <v>1272127257</v>
      </c>
      <c r="Q8" s="85">
        <f>+INVERSIÓN!R9</f>
        <v>160000000</v>
      </c>
      <c r="R8" s="85">
        <f>+INVERSIÓN!S9</f>
        <v>341934273</v>
      </c>
      <c r="S8" s="85">
        <f>+INVERSIÓN!T9</f>
        <v>930192984</v>
      </c>
      <c r="T8" s="86">
        <f>+INVERSIÓN!U9</f>
        <v>0.84808483800000001</v>
      </c>
      <c r="U8" s="86">
        <f>+INVERSIÓN!V9</f>
        <v>0.22795618200000001</v>
      </c>
    </row>
    <row r="9" spans="1:21" ht="87" customHeight="1">
      <c r="A9" s="389"/>
      <c r="B9" s="84" t="str">
        <f>+INVERSIÓN!B10</f>
        <v>1906</v>
      </c>
      <c r="C9" s="84" t="str">
        <f>+INVERSIÓN!C10</f>
        <v>0300</v>
      </c>
      <c r="D9" s="84" t="str">
        <f>+INVERSIÓN!D10</f>
        <v>8</v>
      </c>
      <c r="E9" s="84"/>
      <c r="F9" s="84"/>
      <c r="G9" s="112">
        <f>+INVERSIÓN!H10</f>
        <v>13</v>
      </c>
      <c r="H9" s="84" t="str">
        <f>+INVERSIÓN!I10</f>
        <v>C</v>
      </c>
      <c r="I9" s="84" t="str">
        <f>+INVERSIÓN!J10</f>
        <v>2. SEGURIDAD HUMANA Y JUSTICIA SOCIAL / D1. SOSTENIBILIDAD DE LOS RECURSOS EN SALUD - ASEGURAMIENTO Y SOSTENIBILIDAD DE LOS RECURSOS EN SALUD - [PREVIO CONCEPTO  DNP]</v>
      </c>
      <c r="J9" s="85">
        <f>+INVERSIÓN!K10</f>
        <v>1180443004351</v>
      </c>
      <c r="K9" s="85">
        <f>+INVERSIÓN!L10</f>
        <v>411625834758</v>
      </c>
      <c r="L9" s="85">
        <f>+INVERSIÓN!M10</f>
        <v>0</v>
      </c>
      <c r="M9" s="85">
        <f>+INVERSIÓN!N10</f>
        <v>1592068839109</v>
      </c>
      <c r="N9" s="85">
        <f>+INVERSIÓN!O10</f>
        <v>1249830700368.8599</v>
      </c>
      <c r="O9" s="85">
        <f>+INVERSIÓN!P10</f>
        <v>342238138740.14014</v>
      </c>
      <c r="P9" s="85">
        <f>+INVERSIÓN!Q10</f>
        <v>954521137843.85999</v>
      </c>
      <c r="Q9" s="85">
        <f>+INVERSIÓN!R10</f>
        <v>295309562524.99988</v>
      </c>
      <c r="R9" s="85">
        <f>+INVERSIÓN!S10</f>
        <v>18051999100.049999</v>
      </c>
      <c r="S9" s="85">
        <f>+INVERSIÓN!T10</f>
        <v>936469138743.80994</v>
      </c>
      <c r="T9" s="86">
        <f>+INVERSIÓN!U10</f>
        <v>0.59954765421956058</v>
      </c>
      <c r="U9" s="86">
        <f>+INVERSIÓN!V10</f>
        <v>1.1338705121665961E-2</v>
      </c>
    </row>
    <row r="10" spans="1:21" ht="87" customHeight="1">
      <c r="A10" s="389"/>
      <c r="B10" s="84" t="str">
        <f>+INVERSIÓN!B11</f>
        <v>1906</v>
      </c>
      <c r="C10" s="84" t="str">
        <f>+INVERSIÓN!C11</f>
        <v>0300</v>
      </c>
      <c r="D10" s="84" t="str">
        <f>+INVERSIÓN!D11</f>
        <v>9</v>
      </c>
      <c r="E10" s="84"/>
      <c r="F10" s="84"/>
      <c r="G10" s="112">
        <f>+INVERSIÓN!H11</f>
        <v>10</v>
      </c>
      <c r="H10" s="84" t="str">
        <f>+INVERSIÓN!I11</f>
        <v>C</v>
      </c>
      <c r="I10" s="84" t="str">
        <f>+INVERSIÓN!J11</f>
        <v>2. SEGURIDAD HUMANA Y JUSTICIA SOCIAL / D1. SOSTENIBILIDAD DE LOS RECURSOS EN SALUD - ASEGURAMIENTO Y SOSTENIBILIDAD DE LOS RECURSOS EN SALUD</v>
      </c>
      <c r="J10" s="85">
        <f>+INVERSIÓN!K11</f>
        <v>258541762964</v>
      </c>
      <c r="K10" s="85">
        <f>+INVERSIÓN!L11</f>
        <v>0</v>
      </c>
      <c r="L10" s="85">
        <f>+INVERSIÓN!M11</f>
        <v>0</v>
      </c>
      <c r="M10" s="85">
        <f>+INVERSIÓN!N11</f>
        <v>258541762964</v>
      </c>
      <c r="N10" s="85">
        <f>+INVERSIÓN!O11</f>
        <v>258541762964</v>
      </c>
      <c r="O10" s="85">
        <f>+INVERSIÓN!P11</f>
        <v>0</v>
      </c>
      <c r="P10" s="85">
        <f>+INVERSIÓN!Q11</f>
        <v>258541762964</v>
      </c>
      <c r="Q10" s="85">
        <f>+INVERSIÓN!R11</f>
        <v>0</v>
      </c>
      <c r="R10" s="85">
        <f>+INVERSIÓN!S11</f>
        <v>0</v>
      </c>
      <c r="S10" s="85">
        <f>+INVERSIÓN!T11</f>
        <v>258541762964</v>
      </c>
      <c r="T10" s="86">
        <f>+INVERSIÓN!U11</f>
        <v>1</v>
      </c>
      <c r="U10" s="86">
        <f>+INVERSIÓN!V11</f>
        <v>0</v>
      </c>
    </row>
    <row r="11" spans="1:21">
      <c r="A11" s="389"/>
      <c r="B11" s="341" t="str">
        <f>+INVERSIÓN!B12</f>
        <v>Total Direccion de Prestacion de Servicios y Atención Primaria.</v>
      </c>
      <c r="C11" s="390">
        <f>+INVERSIÓN!C6</f>
        <v>0</v>
      </c>
      <c r="D11" s="390">
        <f>+INVERSIÓN!D6</f>
        <v>0</v>
      </c>
      <c r="E11" s="390">
        <f>+INVERSIÓN!F6</f>
        <v>0</v>
      </c>
      <c r="F11" s="390">
        <f>+INVERSIÓN!G6</f>
        <v>0</v>
      </c>
      <c r="G11" s="390">
        <f>+INVERSIÓN!H6</f>
        <v>0</v>
      </c>
      <c r="H11" s="390">
        <f>+INVERSIÓN!I6</f>
        <v>0</v>
      </c>
      <c r="I11" s="390">
        <f>+INVERSIÓN!J6</f>
        <v>0</v>
      </c>
      <c r="J11" s="96">
        <f>J8+J9+J10</f>
        <v>1440484767315</v>
      </c>
      <c r="K11" s="96">
        <f t="shared" ref="K11:S11" si="0">K8+K9+K10</f>
        <v>411625834758</v>
      </c>
      <c r="L11" s="96">
        <f t="shared" si="0"/>
        <v>0</v>
      </c>
      <c r="M11" s="96">
        <f t="shared" si="0"/>
        <v>1852110602073</v>
      </c>
      <c r="N11" s="96">
        <f t="shared" si="0"/>
        <v>1509804590589.8599</v>
      </c>
      <c r="O11" s="96">
        <f t="shared" si="0"/>
        <v>342306011483.14014</v>
      </c>
      <c r="P11" s="96">
        <f t="shared" si="0"/>
        <v>1214335028064.8599</v>
      </c>
      <c r="Q11" s="96">
        <f t="shared" si="0"/>
        <v>295469562524.99988</v>
      </c>
      <c r="R11" s="96">
        <f t="shared" si="0"/>
        <v>18393933373.049999</v>
      </c>
      <c r="S11" s="96">
        <f t="shared" si="0"/>
        <v>1195941094691.8101</v>
      </c>
      <c r="T11" s="226">
        <f>+P11/M11</f>
        <v>0.65564930447765857</v>
      </c>
      <c r="U11" s="226">
        <f>+R11/M11</f>
        <v>9.9313363642875001E-3</v>
      </c>
    </row>
    <row r="13" spans="1:21" ht="15">
      <c r="B13" s="18" t="s">
        <v>201</v>
      </c>
      <c r="L13" s="104"/>
    </row>
    <row r="14" spans="1:21" ht="15">
      <c r="B14" s="18"/>
      <c r="L14" s="104"/>
    </row>
    <row r="15" spans="1:21" ht="67.5">
      <c r="A15" s="13" t="s">
        <v>100</v>
      </c>
      <c r="B15" s="108" t="s">
        <v>17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94" t="s">
        <v>18</v>
      </c>
      <c r="J15" s="194" t="s">
        <v>6</v>
      </c>
      <c r="K15" s="50" t="s">
        <v>16</v>
      </c>
      <c r="L15" s="194" t="s">
        <v>206</v>
      </c>
      <c r="M15" s="194" t="s">
        <v>27</v>
      </c>
      <c r="N15" s="50" t="s">
        <v>208</v>
      </c>
      <c r="O15" s="194" t="s">
        <v>28</v>
      </c>
      <c r="P15" s="194" t="s">
        <v>29</v>
      </c>
      <c r="Q15" s="194" t="s">
        <v>130</v>
      </c>
      <c r="R15" s="194" t="s">
        <v>127</v>
      </c>
    </row>
    <row r="16" spans="1:21" ht="71.25" customHeight="1">
      <c r="A16" s="389" t="str">
        <f>A8</f>
        <v>DIRECCION DE PRESTACION DE SERVICIOS Y ATENCION PRIMARIA</v>
      </c>
      <c r="B16" s="112" t="str">
        <f>'EJECUCION RESERVAS'!B23</f>
        <v>A-03-03-04-052</v>
      </c>
      <c r="C16" s="112" t="str">
        <f>'EJECUCION RESERVAS'!C23</f>
        <v>A</v>
      </c>
      <c r="D16" s="112" t="str">
        <f>'EJECUCION RESERVAS'!D23</f>
        <v>03</v>
      </c>
      <c r="E16" s="112" t="str">
        <f>'EJECUCION RESERVAS'!E23</f>
        <v>03</v>
      </c>
      <c r="F16" s="112" t="str">
        <f>'EJECUCION RESERVAS'!F23</f>
        <v>04</v>
      </c>
      <c r="G16" s="112" t="str">
        <f>'EJECUCION RESERVAS'!G23</f>
        <v>052</v>
      </c>
      <c r="H16" s="112">
        <f>'EJECUCION RESERVAS'!H23</f>
        <v>0</v>
      </c>
      <c r="I16" s="114" t="str">
        <f>'EJECUCION RESERVAS'!K23</f>
        <v>ASEGURAMIENTO, RECLAMACIONES Y SERVICIOS INTEGRALES EN SALUD, (LEY 100 DE 1993 y DECRETO 780 DE 2016)</v>
      </c>
      <c r="J16" s="112">
        <f>'EJECUCION RESERVAS'!J23</f>
        <v>0</v>
      </c>
      <c r="K16" s="112">
        <f>'EJECUCION RESERVAS'!I23</f>
        <v>0</v>
      </c>
      <c r="L16" s="222">
        <f>'EJECUCION RESERVAS'!L23</f>
        <v>451732244947.02002</v>
      </c>
      <c r="M16" s="222">
        <f>'EJECUCION RESERVAS'!M23</f>
        <v>451732243947.02002</v>
      </c>
      <c r="N16" s="222">
        <f>'EJECUCION RESERVAS'!N23</f>
        <v>1000</v>
      </c>
      <c r="O16" s="222">
        <f>'EJECUCION RESERVAS'!O23</f>
        <v>0</v>
      </c>
      <c r="P16" s="222">
        <f>'EJECUCION RESERVAS'!P23</f>
        <v>0</v>
      </c>
      <c r="Q16" s="225">
        <f>'EJECUCION RESERVAS'!Q23</f>
        <v>0.99999999778629922</v>
      </c>
      <c r="R16" s="225">
        <f>P16/L16</f>
        <v>0</v>
      </c>
      <c r="T16" s="113"/>
    </row>
    <row r="17" spans="1:20" ht="111.75" customHeight="1">
      <c r="A17" s="389"/>
      <c r="B17" s="112" t="str">
        <f>'EJECUCION RESERVAS'!B24</f>
        <v>C-1906-0300-7-20201A4</v>
      </c>
      <c r="C17" s="112" t="str">
        <f>'EJECUCION RESERVAS'!C24</f>
        <v>C</v>
      </c>
      <c r="D17" s="112" t="str">
        <f>'EJECUCION RESERVAS'!D24</f>
        <v>1906</v>
      </c>
      <c r="E17" s="112" t="str">
        <f>'EJECUCION RESERVAS'!E24</f>
        <v>0300</v>
      </c>
      <c r="F17" s="112" t="str">
        <f>'EJECUCION RESERVAS'!F24</f>
        <v>7</v>
      </c>
      <c r="G17" s="112" t="str">
        <f>'EJECUCION RESERVAS'!G24</f>
        <v>20201A4</v>
      </c>
      <c r="H17" s="112">
        <f>'EJECUCION RESERVAS'!H24</f>
        <v>0</v>
      </c>
      <c r="I17" s="114" t="str">
        <f>'EJECUCION RESERVAS'!K24</f>
        <v>2. SEGURIDAD HUMANA Y JUSTICIA SOCIAL / A. COLOMBIA COMO TERRITORIO SALUDABLE CON APS A PARTIR DE UN MODELO PREVENTIVO Y PREDICTIVO - REDES INTEGRALES E INTEGRADAS TERRITORIALES PARA LA SALUD Y LA VIDA</v>
      </c>
      <c r="J17" s="112" t="str">
        <f>'EJECUCION RESERVAS'!J24</f>
        <v>CSF</v>
      </c>
      <c r="K17" s="112" t="str">
        <f>'EJECUCION RESERVAS'!I24</f>
        <v>11</v>
      </c>
      <c r="L17" s="222">
        <f>'EJECUCION RESERVAS'!L24</f>
        <v>706157854</v>
      </c>
      <c r="M17" s="222">
        <f>'EJECUCION RESERVAS'!M24</f>
        <v>436157854</v>
      </c>
      <c r="N17" s="222">
        <f>'EJECUCION RESERVAS'!N24</f>
        <v>270000000</v>
      </c>
      <c r="O17" s="222">
        <f>'EJECUCION RESERVAS'!O24</f>
        <v>436157854</v>
      </c>
      <c r="P17" s="222">
        <f>'EJECUCION RESERVAS'!P24</f>
        <v>436157854</v>
      </c>
      <c r="Q17" s="225">
        <f>'EJECUCION RESERVAS'!Q24</f>
        <v>0.6176492288932327</v>
      </c>
      <c r="R17" s="225">
        <f>P17/L17</f>
        <v>0.6176492288932327</v>
      </c>
      <c r="T17" s="113"/>
    </row>
    <row r="18" spans="1:20" ht="111.75" customHeight="1">
      <c r="A18" s="389"/>
      <c r="B18" s="112" t="str">
        <f>'EJECUCION RESERVAS'!B25</f>
        <v>C-1906-0300-8-20201D1</v>
      </c>
      <c r="C18" s="112" t="str">
        <f>'EJECUCION RESERVAS'!C25</f>
        <v>C</v>
      </c>
      <c r="D18" s="112" t="str">
        <f>'EJECUCION RESERVAS'!D25</f>
        <v>1906</v>
      </c>
      <c r="E18" s="112" t="str">
        <f>'EJECUCION RESERVAS'!E25</f>
        <v>0300</v>
      </c>
      <c r="F18" s="112" t="str">
        <f>'EJECUCION RESERVAS'!F25</f>
        <v>8</v>
      </c>
      <c r="G18" s="112" t="str">
        <f>'EJECUCION RESERVAS'!G25</f>
        <v>20201D1</v>
      </c>
      <c r="H18" s="112">
        <f>'EJECUCION RESERVAS'!H25</f>
        <v>0</v>
      </c>
      <c r="I18" s="114" t="str">
        <f>'EJECUCION RESERVAS'!K25</f>
        <v>2. SEGURIDAD HUMANA Y JUSTICIA SOCIAL / D1. SOSTENIBILIDAD DE LOS RECURSOS EN SALUD - ASEGURAMIENTO Y SOSTENIBILIDAD DE LOS RECURSOS EN SALUD</v>
      </c>
      <c r="J18" s="112" t="str">
        <f>'EJECUCION RESERVAS'!J25</f>
        <v>CSF</v>
      </c>
      <c r="K18" s="112">
        <f>'EJECUCION RESERVAS'!I25</f>
        <v>10</v>
      </c>
      <c r="L18" s="222">
        <f>'EJECUCION RESERVAS'!L25</f>
        <v>660911228263</v>
      </c>
      <c r="M18" s="222">
        <f>'EJECUCION RESERVAS'!M25</f>
        <v>326001061530</v>
      </c>
      <c r="N18" s="222">
        <f>'EJECUCION RESERVAS'!N25</f>
        <v>334910166733</v>
      </c>
      <c r="O18" s="222">
        <f>'EJECUCION RESERVAS'!O25</f>
        <v>326001061530</v>
      </c>
      <c r="P18" s="222">
        <f>'EJECUCION RESERVAS'!P25</f>
        <v>326001061530</v>
      </c>
      <c r="Q18" s="225">
        <f>'EJECUCION RESERVAS'!Q25</f>
        <v>0.49325998347280708</v>
      </c>
      <c r="R18" s="225">
        <f>P18/L18</f>
        <v>0.49325998347280708</v>
      </c>
      <c r="T18" s="113"/>
    </row>
    <row r="19" spans="1:20" ht="12.75" customHeight="1">
      <c r="A19" s="389"/>
      <c r="B19" s="361" t="str">
        <f>B11</f>
        <v>Total Direccion de Prestacion de Servicios y Atención Primaria.</v>
      </c>
      <c r="C19" s="362"/>
      <c r="D19" s="362"/>
      <c r="E19" s="362"/>
      <c r="F19" s="362"/>
      <c r="G19" s="362"/>
      <c r="H19" s="362"/>
      <c r="I19" s="362"/>
      <c r="J19" s="227"/>
      <c r="K19" s="228"/>
      <c r="L19" s="87">
        <f>+L16+L17+L18</f>
        <v>1113349631064.02</v>
      </c>
      <c r="M19" s="87">
        <f>+M16+M17+M18</f>
        <v>778169463331.02002</v>
      </c>
      <c r="N19" s="87">
        <f>+N16+N17+N18</f>
        <v>335180167733</v>
      </c>
      <c r="O19" s="87">
        <f>+O16+O17+O18</f>
        <v>326437219384</v>
      </c>
      <c r="P19" s="87">
        <f>+P16+P17+P18</f>
        <v>326437219384</v>
      </c>
      <c r="Q19" s="19">
        <f>M19/L19</f>
        <v>0.69894437615911298</v>
      </c>
      <c r="R19" s="182">
        <f>P19/L19</f>
        <v>0.29320279117713127</v>
      </c>
    </row>
  </sheetData>
  <mergeCells count="7">
    <mergeCell ref="A16:A19"/>
    <mergeCell ref="B19:I19"/>
    <mergeCell ref="A1:U1"/>
    <mergeCell ref="A2:U2"/>
    <mergeCell ref="A3:U3"/>
    <mergeCell ref="A8:A11"/>
    <mergeCell ref="B11:I11"/>
  </mergeCells>
  <pageMargins left="0.18" right="0.19" top="0.74803149606299213" bottom="0.74803149606299213" header="0.31496062992125984" footer="0.31496062992125984"/>
  <pageSetup paperSize="14" scale="54" fitToHeight="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"/>
  <sheetViews>
    <sheetView zoomScale="70" zoomScaleNormal="70" workbookViewId="0">
      <selection activeCell="I15" sqref="I15"/>
    </sheetView>
  </sheetViews>
  <sheetFormatPr baseColWidth="10" defaultRowHeight="12.75"/>
  <cols>
    <col min="1" max="1" width="5.42578125" customWidth="1"/>
    <col min="2" max="2" width="10.140625" customWidth="1"/>
    <col min="3" max="3" width="4.140625" customWidth="1"/>
    <col min="4" max="4" width="4.5703125" customWidth="1"/>
    <col min="5" max="5" width="5.85546875" customWidth="1"/>
    <col min="6" max="6" width="4.140625" customWidth="1"/>
    <col min="7" max="8" width="3.85546875" customWidth="1"/>
    <col min="9" max="9" width="24.5703125" customWidth="1"/>
    <col min="10" max="10" width="23.85546875" bestFit="1" customWidth="1"/>
    <col min="11" max="11" width="20.7109375" customWidth="1"/>
    <col min="12" max="12" width="21.28515625" bestFit="1" customWidth="1"/>
    <col min="13" max="13" width="23.7109375" bestFit="1" customWidth="1"/>
    <col min="14" max="14" width="22.42578125" bestFit="1" customWidth="1"/>
    <col min="15" max="15" width="21.28515625" bestFit="1" customWidth="1"/>
    <col min="16" max="16" width="25" bestFit="1" customWidth="1"/>
    <col min="17" max="17" width="21.28515625" bestFit="1" customWidth="1"/>
    <col min="18" max="18" width="22" bestFit="1" customWidth="1"/>
    <col min="19" max="19" width="20.7109375" customWidth="1"/>
    <col min="20" max="20" width="9.140625" customWidth="1"/>
    <col min="21" max="21" width="8.8554687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DIRECCION DE PROMOCION Y PREVENCION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32.75" customHeight="1">
      <c r="A8" s="389" t="str">
        <f>+INVERSIÓN!A13</f>
        <v>DIRECCION DE PROMOCION Y PREVENCION</v>
      </c>
      <c r="B8" s="84" t="str">
        <f>+INVERSIÓN!B13</f>
        <v>1905</v>
      </c>
      <c r="C8" s="84" t="str">
        <f>+INVERSIÓN!C13</f>
        <v>0300</v>
      </c>
      <c r="D8" s="84" t="str">
        <f>+INVERSIÓN!D13</f>
        <v>11</v>
      </c>
      <c r="E8" s="84">
        <f>+INVERSIÓN!F13</f>
        <v>0</v>
      </c>
      <c r="F8" s="84">
        <f>+INVERSIÓN!G13</f>
        <v>0</v>
      </c>
      <c r="G8" s="84">
        <f>+INVERSIÓN!H13</f>
        <v>10</v>
      </c>
      <c r="H8" s="84" t="str">
        <f>+INVERSIÓN!I13</f>
        <v>C</v>
      </c>
      <c r="I8" s="84" t="str">
        <f>+INVERSIÓN!J13</f>
        <v>2. SEGURIDAD HUMANA Y JUSTICIA SOCIAL / B. DETERMINANTES SOCIALES EN EL MARCO DEL MODELO PREVENTIVO Y PREDICTIVO - TERRITORIOS SALUDABLES PARA LA VIDA</v>
      </c>
      <c r="J8" s="85">
        <f>+INVERSIÓN!K13</f>
        <v>190200000000</v>
      </c>
      <c r="K8" s="85">
        <f>+INVERSIÓN!L13</f>
        <v>0</v>
      </c>
      <c r="L8" s="85">
        <f>+INVERSIÓN!M13</f>
        <v>0</v>
      </c>
      <c r="M8" s="85">
        <f>+INVERSIÓN!N13</f>
        <v>190200000000</v>
      </c>
      <c r="N8" s="85">
        <f>+INVERSIÓN!O13</f>
        <v>187689523756.22</v>
      </c>
      <c r="O8" s="126">
        <f>+INVERSIÓN!P13</f>
        <v>2510476243.7799988</v>
      </c>
      <c r="P8" s="127">
        <f>+INVERSIÓN!Q13</f>
        <v>143585293926.29999</v>
      </c>
      <c r="Q8" s="126">
        <f>+INVERSIÓN!R13</f>
        <v>44104229829.920013</v>
      </c>
      <c r="R8" s="85">
        <f>+INVERSIÓN!S13</f>
        <v>33162994875.919998</v>
      </c>
      <c r="S8" s="85">
        <f>+INVERSIÓN!T13</f>
        <v>110422299050.37999</v>
      </c>
      <c r="T8" s="86">
        <f>+INVERSIÓN!U13</f>
        <v>0.75491742337697154</v>
      </c>
      <c r="U8" s="86">
        <f>+INVERSIÓN!V13</f>
        <v>0.17435854298590955</v>
      </c>
    </row>
    <row r="9" spans="1:21">
      <c r="A9" s="389"/>
      <c r="B9" s="341" t="str">
        <f>CONCATENATE("TOTAL","  ",A3)</f>
        <v>TOTAL  DIRECCION DE PROMOCION Y PREVENCION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96">
        <f>J8</f>
        <v>190200000000</v>
      </c>
      <c r="K9" s="96">
        <f t="shared" ref="K9:S9" si="0">K8</f>
        <v>0</v>
      </c>
      <c r="L9" s="96">
        <f t="shared" si="0"/>
        <v>0</v>
      </c>
      <c r="M9" s="96">
        <f t="shared" si="0"/>
        <v>190200000000</v>
      </c>
      <c r="N9" s="96">
        <f t="shared" si="0"/>
        <v>187689523756.22</v>
      </c>
      <c r="O9" s="96">
        <f t="shared" si="0"/>
        <v>2510476243.7799988</v>
      </c>
      <c r="P9" s="96">
        <f t="shared" si="0"/>
        <v>143585293926.29999</v>
      </c>
      <c r="Q9" s="96">
        <f t="shared" si="0"/>
        <v>44104229829.920013</v>
      </c>
      <c r="R9" s="96">
        <f t="shared" si="0"/>
        <v>33162994875.919998</v>
      </c>
      <c r="S9" s="96">
        <f t="shared" si="0"/>
        <v>110422299050.37999</v>
      </c>
      <c r="T9" s="19">
        <f>P9/M9</f>
        <v>0.75491742337697154</v>
      </c>
      <c r="U9" s="19">
        <f>+R9/M9</f>
        <v>0.17435854298590955</v>
      </c>
    </row>
    <row r="11" spans="1:21" ht="15">
      <c r="B11" s="18" t="s">
        <v>126</v>
      </c>
    </row>
    <row r="12" spans="1:21" ht="15">
      <c r="B12" s="18"/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84" customHeight="1">
      <c r="A14" s="389" t="str">
        <f>+A8</f>
        <v>DIRECCION DE PROMOCION Y PREVENCION</v>
      </c>
      <c r="B14" s="90" t="str">
        <f>+TRANSFERENCIAS!B13</f>
        <v>03</v>
      </c>
      <c r="C14" s="90" t="str">
        <f>+TRANSFERENCIAS!C13</f>
        <v>03</v>
      </c>
      <c r="D14" s="90" t="str">
        <f>+TRANSFERENCIAS!D13</f>
        <v>02</v>
      </c>
      <c r="E14" s="90" t="str">
        <f>+TRANSFERENCIAS!E13</f>
        <v>013</v>
      </c>
      <c r="F14" s="90">
        <f>+TRANSFERENCIAS!F13</f>
        <v>0</v>
      </c>
      <c r="G14" s="90">
        <f>+TRANSFERENCIAS!G13</f>
        <v>10</v>
      </c>
      <c r="H14" s="90" t="str">
        <f>+TRANSFERENCIAS!H13</f>
        <v>C</v>
      </c>
      <c r="I14" s="84" t="str">
        <f>+TRANSFERENCIAS!I13</f>
        <v>APORTES A PROGRAMAS DE PREVENCION Y CONTROL DE ENFERMEDADES TRANSMITIDAS POR VECTORES</v>
      </c>
      <c r="J14" s="97">
        <f>+TRANSFERENCIAS!J13</f>
        <v>55124705240</v>
      </c>
      <c r="K14" s="97">
        <f>+TRANSFERENCIAS!K13</f>
        <v>0</v>
      </c>
      <c r="L14" s="97">
        <f>+TRANSFERENCIAS!L13</f>
        <v>0</v>
      </c>
      <c r="M14" s="97">
        <f>+TRANSFERENCIAS!M13</f>
        <v>55124705240</v>
      </c>
      <c r="N14" s="97">
        <f>+TRANSFERENCIAS!N13</f>
        <v>55124705240</v>
      </c>
      <c r="O14" s="97">
        <f>+TRANSFERENCIAS!O13</f>
        <v>0</v>
      </c>
      <c r="P14" s="97">
        <f>+TRANSFERENCIAS!P13</f>
        <v>55124705240</v>
      </c>
      <c r="Q14" s="97">
        <f>+TRANSFERENCIAS!Q13</f>
        <v>0</v>
      </c>
      <c r="R14" s="97">
        <f>+TRANSFERENCIAS!R13</f>
        <v>23040410680</v>
      </c>
      <c r="S14" s="97">
        <f>+TRANSFERENCIAS!S13</f>
        <v>32084294560</v>
      </c>
      <c r="T14" s="92">
        <f>+TRANSFERENCIAS!T13</f>
        <v>1</v>
      </c>
      <c r="U14" s="92">
        <f>+TRANSFERENCIAS!U13</f>
        <v>0.41796886858056603</v>
      </c>
    </row>
    <row r="15" spans="1:21" s="89" customFormat="1" ht="44.25" customHeight="1">
      <c r="A15" s="389"/>
      <c r="B15" s="90" t="str">
        <f>+TRANSFERENCIAS!B14</f>
        <v>03</v>
      </c>
      <c r="C15" s="90" t="str">
        <f>+TRANSFERENCIAS!C14</f>
        <v>03</v>
      </c>
      <c r="D15" s="90" t="str">
        <f>+TRANSFERENCIAS!D14</f>
        <v>02</v>
      </c>
      <c r="E15" s="90" t="str">
        <f>+TRANSFERENCIAS!E14</f>
        <v>006</v>
      </c>
      <c r="F15" s="90">
        <f>+TRANSFERENCIAS!F14</f>
        <v>0</v>
      </c>
      <c r="G15" s="90">
        <f>+TRANSFERENCIAS!G14</f>
        <v>10</v>
      </c>
      <c r="H15" s="90" t="str">
        <f>+TRANSFERENCIAS!H14</f>
        <v>C</v>
      </c>
      <c r="I15" s="84" t="str">
        <f>+TRANSFERENCIAS!I14</f>
        <v>SUMINISTRO DE MEDICAMENTOS DE LEISHIMANIASIS</v>
      </c>
      <c r="J15" s="97">
        <f>+TRANSFERENCIAS!J14</f>
        <v>4398492260</v>
      </c>
      <c r="K15" s="97">
        <f>+TRANSFERENCIAS!K14</f>
        <v>0</v>
      </c>
      <c r="L15" s="97">
        <f>+TRANSFERENCIAS!L14</f>
        <v>0</v>
      </c>
      <c r="M15" s="97">
        <f>+TRANSFERENCIAS!M14</f>
        <v>4398492260</v>
      </c>
      <c r="N15" s="97">
        <f>+TRANSFERENCIAS!N14</f>
        <v>4398492260</v>
      </c>
      <c r="O15" s="97">
        <f>+TRANSFERENCIAS!O14</f>
        <v>0</v>
      </c>
      <c r="P15" s="97">
        <f>+TRANSFERENCIAS!P14</f>
        <v>4398492260</v>
      </c>
      <c r="Q15" s="97">
        <f>+TRANSFERENCIAS!Q14</f>
        <v>0</v>
      </c>
      <c r="R15" s="97">
        <f>+TRANSFERENCIAS!R14</f>
        <v>4398480255.5699997</v>
      </c>
      <c r="S15" s="97">
        <f>+TRANSFERENCIAS!S14</f>
        <v>12004.430000305176</v>
      </c>
      <c r="T15" s="92">
        <f>+TRANSFERENCIAS!T14</f>
        <v>1</v>
      </c>
      <c r="U15" s="92">
        <f>+TRANSFERENCIAS!U14</f>
        <v>0.99999727078523937</v>
      </c>
    </row>
    <row r="16" spans="1:21" s="89" customFormat="1" ht="54.75" customHeight="1">
      <c r="A16" s="389"/>
      <c r="B16" s="90" t="str">
        <f>+TRANSFERENCIAS!B15</f>
        <v>03</v>
      </c>
      <c r="C16" s="90" t="str">
        <f>+TRANSFERENCIAS!C15</f>
        <v>04</v>
      </c>
      <c r="D16" s="90" t="str">
        <f>+TRANSFERENCIAS!D15</f>
        <v>01</v>
      </c>
      <c r="E16" s="90" t="str">
        <f>+TRANSFERENCIAS!E15</f>
        <v>008</v>
      </c>
      <c r="F16" s="90">
        <f>+TRANSFERENCIAS!F15</f>
        <v>0</v>
      </c>
      <c r="G16" s="90">
        <v>10</v>
      </c>
      <c r="H16" s="90" t="str">
        <f>+TRANSFERENCIAS!H15</f>
        <v>C</v>
      </c>
      <c r="I16" s="84" t="str">
        <f>+TRANSFERENCIAS!I15</f>
        <v>CAMPAÑAS CONTROL LEPRA (LEY 148 DE 1961/ LEY 380 DE 1997) (NO DE PENSIONES)</v>
      </c>
      <c r="J16" s="97">
        <f>+TRANSFERENCIAS!J15</f>
        <v>2281624560</v>
      </c>
      <c r="K16" s="97">
        <f>+TRANSFERENCIAS!K15</f>
        <v>0</v>
      </c>
      <c r="L16" s="97">
        <f>+TRANSFERENCIAS!L15</f>
        <v>0</v>
      </c>
      <c r="M16" s="97">
        <f>+TRANSFERENCIAS!M15</f>
        <v>2281624560</v>
      </c>
      <c r="N16" s="97">
        <f>+TRANSFERENCIAS!N15</f>
        <v>2281624560</v>
      </c>
      <c r="O16" s="97">
        <f>+TRANSFERENCIAS!O15</f>
        <v>0</v>
      </c>
      <c r="P16" s="97">
        <f>+TRANSFERENCIAS!P15</f>
        <v>2281624560</v>
      </c>
      <c r="Q16" s="97">
        <f>+TRANSFERENCIAS!Q15</f>
        <v>0</v>
      </c>
      <c r="R16" s="97">
        <f>+TRANSFERENCIAS!R15</f>
        <v>2281624560</v>
      </c>
      <c r="S16" s="97">
        <f>+TRANSFERENCIAS!S15</f>
        <v>0</v>
      </c>
      <c r="T16" s="92">
        <f>+TRANSFERENCIAS!T15</f>
        <v>1</v>
      </c>
      <c r="U16" s="92">
        <f>+TRANSFERENCIAS!U15</f>
        <v>1</v>
      </c>
    </row>
    <row r="17" spans="1:22" s="89" customFormat="1" ht="71.25" customHeight="1">
      <c r="A17" s="389"/>
      <c r="B17" s="90" t="str">
        <f>+TRANSFERENCIAS!B16</f>
        <v>03</v>
      </c>
      <c r="C17" s="90" t="str">
        <f>+TRANSFERENCIAS!C16</f>
        <v>04</v>
      </c>
      <c r="D17" s="90" t="str">
        <f>+TRANSFERENCIAS!D16</f>
        <v>01</v>
      </c>
      <c r="E17" s="90" t="str">
        <f>+TRANSFERENCIAS!E16</f>
        <v>009</v>
      </c>
      <c r="F17" s="90">
        <f>+TRANSFERENCIAS!F16</f>
        <v>0</v>
      </c>
      <c r="G17" s="90">
        <f>+TRANSFERENCIAS!G16</f>
        <v>10</v>
      </c>
      <c r="H17" s="90" t="str">
        <f>+TRANSFERENCIAS!H16</f>
        <v>C</v>
      </c>
      <c r="I17" s="84" t="str">
        <f>+TRANSFERENCIAS!I16</f>
        <v>PROGRAMA ATENCIÓN ÁREAS MARGINADAS Y POBLACIÓN DISPERSA (LEY 100 DE 1993) (NO DE PENSIONES)</v>
      </c>
      <c r="J17" s="97">
        <f>+TRANSFERENCIAS!J16</f>
        <v>4284971560</v>
      </c>
      <c r="K17" s="97">
        <f>+TRANSFERENCIAS!K16</f>
        <v>0</v>
      </c>
      <c r="L17" s="97">
        <f>+TRANSFERENCIAS!L16</f>
        <v>0</v>
      </c>
      <c r="M17" s="97">
        <f>+TRANSFERENCIAS!M16</f>
        <v>4284971560</v>
      </c>
      <c r="N17" s="97">
        <f>+TRANSFERENCIAS!N16</f>
        <v>4284971560</v>
      </c>
      <c r="O17" s="97">
        <f>+TRANSFERENCIAS!O16</f>
        <v>0</v>
      </c>
      <c r="P17" s="97">
        <f>+TRANSFERENCIAS!P16</f>
        <v>4284971560</v>
      </c>
      <c r="Q17" s="97">
        <f>+TRANSFERENCIAS!Q16</f>
        <v>0</v>
      </c>
      <c r="R17" s="97">
        <f>+TRANSFERENCIAS!R16</f>
        <v>4284959882.6500001</v>
      </c>
      <c r="S17" s="97">
        <f>+TRANSFERENCIAS!S16</f>
        <v>11677.349999904633</v>
      </c>
      <c r="T17" s="92">
        <f>+TRANSFERENCIAS!T16</f>
        <v>1</v>
      </c>
      <c r="U17" s="92">
        <f>+TRANSFERENCIAS!U16</f>
        <v>0.99999727481271783</v>
      </c>
    </row>
    <row r="18" spans="1:22" s="89" customFormat="1" ht="44.25" customHeight="1">
      <c r="A18" s="389"/>
      <c r="B18" s="90" t="str">
        <f>+TRANSFERENCIAS!B17</f>
        <v>03</v>
      </c>
      <c r="C18" s="90" t="str">
        <f>+TRANSFERENCIAS!C17</f>
        <v>11</v>
      </c>
      <c r="D18" s="90" t="str">
        <f>+TRANSFERENCIAS!D17</f>
        <v>01</v>
      </c>
      <c r="E18" s="90" t="str">
        <f>+TRANSFERENCIAS!E17</f>
        <v>001</v>
      </c>
      <c r="F18" s="90">
        <f>+TRANSFERENCIAS!F17</f>
        <v>0</v>
      </c>
      <c r="G18" s="90">
        <f>+TRANSFERENCIAS!G17</f>
        <v>10</v>
      </c>
      <c r="H18" s="90" t="str">
        <f>+TRANSFERENCIAS!H17</f>
        <v>C</v>
      </c>
      <c r="I18" s="84" t="str">
        <f>+TRANSFERENCIAS!I17</f>
        <v>CAMPANA Y CONTROL ANTITUBERCULOSIS</v>
      </c>
      <c r="J18" s="97">
        <f>+TRANSFERENCIAS!J17</f>
        <v>15846083340</v>
      </c>
      <c r="K18" s="97">
        <f>+TRANSFERENCIAS!K17</f>
        <v>0</v>
      </c>
      <c r="L18" s="97">
        <f>+TRANSFERENCIAS!L17</f>
        <v>0</v>
      </c>
      <c r="M18" s="97">
        <f>+TRANSFERENCIAS!M17</f>
        <v>15846083340</v>
      </c>
      <c r="N18" s="97">
        <f>+TRANSFERENCIAS!N17</f>
        <v>15846083340</v>
      </c>
      <c r="O18" s="97">
        <f>+TRANSFERENCIAS!O17</f>
        <v>0</v>
      </c>
      <c r="P18" s="97">
        <f>+TRANSFERENCIAS!P17</f>
        <v>15846083340</v>
      </c>
      <c r="Q18" s="97">
        <f>+TRANSFERENCIAS!Q17</f>
        <v>0</v>
      </c>
      <c r="R18" s="97">
        <f>+TRANSFERENCIAS!R17</f>
        <v>15846083340</v>
      </c>
      <c r="S18" s="97">
        <f>+TRANSFERENCIAS!S17</f>
        <v>0</v>
      </c>
      <c r="T18" s="92">
        <f>+TRANSFERENCIAS!T17</f>
        <v>1</v>
      </c>
      <c r="U18" s="92">
        <f>+TRANSFERENCIAS!U17</f>
        <v>1</v>
      </c>
    </row>
    <row r="19" spans="1:22">
      <c r="A19" s="389"/>
      <c r="B19" s="341" t="str">
        <f>+B9</f>
        <v>TOTAL  DIRECCION DE PROMOCION Y PREVENCION</v>
      </c>
      <c r="C19" s="390" t="e">
        <f>+INVERSIÓN!#REF!</f>
        <v>#REF!</v>
      </c>
      <c r="D19" s="390" t="e">
        <f>+INVERSIÓN!#REF!</f>
        <v>#REF!</v>
      </c>
      <c r="E19" s="390" t="e">
        <f>+INVERSIÓN!#REF!</f>
        <v>#REF!</v>
      </c>
      <c r="F19" s="390" t="e">
        <f>+INVERSIÓN!#REF!</f>
        <v>#REF!</v>
      </c>
      <c r="G19" s="390" t="e">
        <f>+INVERSIÓN!#REF!</f>
        <v>#REF!</v>
      </c>
      <c r="H19" s="390" t="e">
        <f>+INVERSIÓN!#REF!</f>
        <v>#REF!</v>
      </c>
      <c r="I19" s="390" t="e">
        <f>+INVERSIÓN!#REF!</f>
        <v>#REF!</v>
      </c>
      <c r="J19" s="96">
        <f>SUM(J13:J18)</f>
        <v>81935876960</v>
      </c>
      <c r="K19" s="96">
        <f>SUM(K13:K18)</f>
        <v>0</v>
      </c>
      <c r="L19" s="96">
        <f>SUM(L13:L18)</f>
        <v>0</v>
      </c>
      <c r="M19" s="96">
        <f>M14+M15+M16+M17+M18</f>
        <v>81935876960</v>
      </c>
      <c r="N19" s="96">
        <f t="shared" ref="N19:S19" si="1">N14+N15+N16+N17+N18</f>
        <v>81935876960</v>
      </c>
      <c r="O19" s="96">
        <f t="shared" si="1"/>
        <v>0</v>
      </c>
      <c r="P19" s="96">
        <f t="shared" si="1"/>
        <v>81935876960</v>
      </c>
      <c r="Q19" s="96">
        <f t="shared" si="1"/>
        <v>0</v>
      </c>
      <c r="R19" s="96">
        <f t="shared" si="1"/>
        <v>49851558718.220001</v>
      </c>
      <c r="S19" s="96">
        <f t="shared" si="1"/>
        <v>32084318241.779999</v>
      </c>
      <c r="T19" s="19">
        <f>+P19/M19</f>
        <v>1</v>
      </c>
      <c r="U19" s="19">
        <f>+R19/M19</f>
        <v>0.60842161660827609</v>
      </c>
    </row>
    <row r="21" spans="1:22" ht="15">
      <c r="B21" s="18" t="s">
        <v>201</v>
      </c>
      <c r="L21" s="104"/>
    </row>
    <row r="22" spans="1:22" ht="15">
      <c r="B22" s="18"/>
      <c r="L22" s="104"/>
    </row>
    <row r="23" spans="1:22" ht="53.25">
      <c r="A23" s="13" t="s">
        <v>100</v>
      </c>
      <c r="B23" s="108" t="s">
        <v>6</v>
      </c>
      <c r="C23" s="109" t="s">
        <v>7</v>
      </c>
      <c r="D23" s="110" t="s">
        <v>8</v>
      </c>
      <c r="E23" s="110" t="s">
        <v>9</v>
      </c>
      <c r="F23" s="110" t="s">
        <v>10</v>
      </c>
      <c r="G23" s="110" t="s">
        <v>11</v>
      </c>
      <c r="H23" s="110" t="s">
        <v>12</v>
      </c>
      <c r="I23" s="110" t="s">
        <v>18</v>
      </c>
      <c r="J23" s="110" t="s">
        <v>17</v>
      </c>
      <c r="K23" s="107" t="s">
        <v>16</v>
      </c>
      <c r="L23" s="110" t="s">
        <v>206</v>
      </c>
      <c r="M23" s="110" t="s">
        <v>27</v>
      </c>
      <c r="N23" s="107" t="s">
        <v>207</v>
      </c>
      <c r="O23" s="110" t="s">
        <v>28</v>
      </c>
      <c r="P23" s="110" t="s">
        <v>29</v>
      </c>
      <c r="Q23" s="110" t="s">
        <v>130</v>
      </c>
      <c r="R23" s="110" t="s">
        <v>127</v>
      </c>
    </row>
    <row r="24" spans="1:22" s="113" customFormat="1" ht="147.75" customHeight="1">
      <c r="A24" s="389" t="str">
        <f>+B25</f>
        <v>DIRECCION DE PROMOCION Y PREVENCION</v>
      </c>
      <c r="B24" s="111" t="str">
        <f>'EJECUCION RESERVAS'!B10</f>
        <v>C-1905-0300-11-20201B2</v>
      </c>
      <c r="C24" s="111" t="str">
        <f>'EJECUCION RESERVAS'!C10</f>
        <v>C</v>
      </c>
      <c r="D24" s="111" t="str">
        <f>'EJECUCION RESERVAS'!D10</f>
        <v>1905</v>
      </c>
      <c r="E24" s="111" t="str">
        <f>'EJECUCION RESERVAS'!E10</f>
        <v>0300</v>
      </c>
      <c r="F24" s="111" t="str">
        <f>'EJECUCION RESERVAS'!F10</f>
        <v>11</v>
      </c>
      <c r="G24" s="111" t="str">
        <f>'EJECUCION RESERVAS'!G10</f>
        <v>20201B2</v>
      </c>
      <c r="H24" s="111">
        <f>'EJECUCION RESERVAS'!H10</f>
        <v>0</v>
      </c>
      <c r="I24" s="114" t="str">
        <f>'EJECUCION RESERVAS'!K10</f>
        <v>2. SEGURIDAD HUMANA Y JUSTICIA SOCIAL / B. DETERMINANTES SOCIALES EN EL MARCO DEL MODELO PREVENTIVO Y PREDICTIVO - TERRITORIOS SALUDABLES PARA LA VIDA</v>
      </c>
      <c r="J24" s="111">
        <f>'EJECUCION RESERVAS'!J10</f>
        <v>0</v>
      </c>
      <c r="K24" s="111">
        <f>'EJECUCION RESERVAS'!I10</f>
        <v>0</v>
      </c>
      <c r="L24" s="115">
        <f>'EJECUCION RESERVAS'!L10</f>
        <v>369407432436.21997</v>
      </c>
      <c r="M24" s="115">
        <f>'EJECUCION RESERVAS'!M10</f>
        <v>367612515420.90002</v>
      </c>
      <c r="N24" s="115">
        <f>'EJECUCION RESERVAS'!N10</f>
        <v>1794917015.3199463</v>
      </c>
      <c r="O24" s="115">
        <f>'EJECUCION RESERVAS'!O10</f>
        <v>367404476421.90002</v>
      </c>
      <c r="P24" s="115">
        <f>'EJECUCION RESERVAS'!P10</f>
        <v>367404476421.90002</v>
      </c>
      <c r="Q24" s="224">
        <f>'EJECUCION RESERVAS'!Q10</f>
        <v>0.99514109122417338</v>
      </c>
      <c r="R24" s="224">
        <f>P24/L24</f>
        <v>0.99457792172423121</v>
      </c>
      <c r="U24"/>
      <c r="V24"/>
    </row>
    <row r="25" spans="1:22" ht="12.75" customHeight="1">
      <c r="A25" s="389"/>
      <c r="B25" s="361" t="str">
        <f>+A8</f>
        <v>DIRECCION DE PROMOCION Y PREVENCION</v>
      </c>
      <c r="C25" s="386"/>
      <c r="D25" s="386"/>
      <c r="E25" s="386"/>
      <c r="F25" s="386"/>
      <c r="G25" s="386"/>
      <c r="H25" s="386"/>
      <c r="I25" s="387"/>
      <c r="J25" s="87"/>
      <c r="K25" s="87"/>
      <c r="L25" s="87">
        <f>L24</f>
        <v>369407432436.21997</v>
      </c>
      <c r="M25" s="87">
        <f>M24</f>
        <v>367612515420.90002</v>
      </c>
      <c r="N25" s="87">
        <f>N24</f>
        <v>1794917015.3199463</v>
      </c>
      <c r="O25" s="87">
        <f>O24</f>
        <v>367404476421.90002</v>
      </c>
      <c r="P25" s="87">
        <f>P24</f>
        <v>367404476421.90002</v>
      </c>
      <c r="Q25" s="19">
        <f>M25/L25</f>
        <v>0.99514109122417338</v>
      </c>
      <c r="R25" s="182">
        <f>P25/L25</f>
        <v>0.99457792172423121</v>
      </c>
    </row>
  </sheetData>
  <mergeCells count="9">
    <mergeCell ref="A24:A25"/>
    <mergeCell ref="B25:I25"/>
    <mergeCell ref="A1:U1"/>
    <mergeCell ref="A2:U2"/>
    <mergeCell ref="A3:U3"/>
    <mergeCell ref="A8:A9"/>
    <mergeCell ref="B9:I9"/>
    <mergeCell ref="A14:A19"/>
    <mergeCell ref="B19:I19"/>
  </mergeCells>
  <pageMargins left="0.15748031496062992" right="0.15748031496062992" top="0.31496062992125984" bottom="0.31496062992125984" header="0.31496062992125984" footer="0.31496062992125984"/>
  <pageSetup paperSize="14" scale="54" fitToHeight="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15"/>
  <sheetViews>
    <sheetView zoomScale="70" zoomScaleNormal="70" workbookViewId="0">
      <selection activeCell="L15" sqref="L15"/>
    </sheetView>
  </sheetViews>
  <sheetFormatPr baseColWidth="10" defaultRowHeight="12.75"/>
  <cols>
    <col min="1" max="1" width="6.5703125" customWidth="1"/>
    <col min="2" max="2" width="10.7109375" customWidth="1"/>
    <col min="3" max="3" width="4.85546875" customWidth="1"/>
    <col min="4" max="4" width="4.7109375" customWidth="1"/>
    <col min="5" max="8" width="3.85546875" customWidth="1"/>
    <col min="9" max="9" width="36.42578125" customWidth="1"/>
    <col min="10" max="10" width="18.140625" customWidth="1"/>
    <col min="11" max="11" width="17.140625" customWidth="1"/>
    <col min="12" max="12" width="18.140625" customWidth="1"/>
    <col min="13" max="13" width="17" bestFit="1" customWidth="1"/>
    <col min="14" max="14" width="16.5703125" customWidth="1"/>
    <col min="15" max="15" width="17" customWidth="1"/>
    <col min="16" max="16" width="17.7109375" customWidth="1"/>
    <col min="17" max="17" width="17.42578125" bestFit="1" customWidth="1"/>
    <col min="18" max="18" width="15.85546875" customWidth="1"/>
    <col min="19" max="19" width="16.85546875" customWidth="1"/>
    <col min="20" max="20" width="9.140625" customWidth="1"/>
    <col min="21" max="21" width="9.710937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OFICINA ASESORA DE PLANEACIÓN Y ESTUDIOS SECTORIALES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77.25" customHeight="1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5.25" customHeight="1">
      <c r="A8" s="356" t="s">
        <v>930</v>
      </c>
      <c r="B8" s="84" t="str">
        <f>+INVERSIÓN!B15</f>
        <v>1999</v>
      </c>
      <c r="C8" s="84" t="str">
        <f>+INVERSIÓN!C15</f>
        <v>0300</v>
      </c>
      <c r="D8" s="84" t="str">
        <f>+INVERSIÓN!D15</f>
        <v>16</v>
      </c>
      <c r="E8" s="84">
        <f>+INVERSIÓN!F15</f>
        <v>0</v>
      </c>
      <c r="F8" s="84">
        <f>+INVERSIÓN!G15</f>
        <v>0</v>
      </c>
      <c r="G8" s="84">
        <f>+INVERSIÓN!H15</f>
        <v>10</v>
      </c>
      <c r="H8" s="84" t="str">
        <f>+INVERSIÓN!I15</f>
        <v>C</v>
      </c>
      <c r="I8" s="84" t="str">
        <f>+INVERSIÓN!J15</f>
        <v>2. SEGURIDAD HUMANA Y JUSTICIA SOCIAL / C. MÁS GOBERNANZA Y GOBERNABILIDAD, MEJORES SISTEMAS DE INFORMACIÓN EN SALUD - MODERNIZACIÓN INSTITUCIONAL CON EL FORTALECIMIENTO DE LA RECTORÍA</v>
      </c>
      <c r="J8" s="95">
        <f>+INVERSIÓN!K15</f>
        <v>2612465247</v>
      </c>
      <c r="K8" s="95">
        <f>+INVERSIÓN!L15</f>
        <v>0</v>
      </c>
      <c r="L8" s="95">
        <f>+INVERSIÓN!M15</f>
        <v>0</v>
      </c>
      <c r="M8" s="95">
        <f>+INVERSIÓN!N15</f>
        <v>2612465247</v>
      </c>
      <c r="N8" s="95">
        <f>+INVERSIÓN!O15</f>
        <v>2612465247</v>
      </c>
      <c r="O8" s="95">
        <f>+INVERSIÓN!P15</f>
        <v>0</v>
      </c>
      <c r="P8" s="95">
        <f>+INVERSIÓN!Q15</f>
        <v>2404534636.1199999</v>
      </c>
      <c r="Q8" s="95">
        <f>+INVERSIÓN!R15</f>
        <v>207930610.88000011</v>
      </c>
      <c r="R8" s="95">
        <f>+INVERSIÓN!S15</f>
        <v>769781946.12</v>
      </c>
      <c r="S8" s="95">
        <f>+INVERSIÓN!T15</f>
        <v>1634752690</v>
      </c>
      <c r="T8" s="86">
        <f>+INVERSIÓN!U15</f>
        <v>0.92040827677276271</v>
      </c>
      <c r="U8" s="86">
        <f>+INVERSIÓN!V15</f>
        <v>0.29465729620861825</v>
      </c>
    </row>
    <row r="9" spans="1:21" ht="12.75" customHeight="1">
      <c r="A9" s="357"/>
      <c r="B9" s="361" t="str">
        <f>A8</f>
        <v>OFICINA ASESORA DE PLANEACIÓN Y ESTUDIOS SECTORIALES</v>
      </c>
      <c r="C9" s="362"/>
      <c r="D9" s="362"/>
      <c r="E9" s="362"/>
      <c r="F9" s="362"/>
      <c r="G9" s="362"/>
      <c r="H9" s="362"/>
      <c r="I9" s="363"/>
      <c r="J9" s="96">
        <f>J8</f>
        <v>2612465247</v>
      </c>
      <c r="K9" s="96">
        <f t="shared" ref="K9:S9" si="0">K8</f>
        <v>0</v>
      </c>
      <c r="L9" s="96">
        <f t="shared" si="0"/>
        <v>0</v>
      </c>
      <c r="M9" s="96">
        <f t="shared" si="0"/>
        <v>2612465247</v>
      </c>
      <c r="N9" s="96">
        <f t="shared" si="0"/>
        <v>2612465247</v>
      </c>
      <c r="O9" s="96">
        <f t="shared" si="0"/>
        <v>0</v>
      </c>
      <c r="P9" s="96">
        <f t="shared" si="0"/>
        <v>2404534636.1199999</v>
      </c>
      <c r="Q9" s="96">
        <f t="shared" si="0"/>
        <v>207930610.88000011</v>
      </c>
      <c r="R9" s="96">
        <f t="shared" si="0"/>
        <v>769781946.12</v>
      </c>
      <c r="S9" s="96">
        <f t="shared" si="0"/>
        <v>1634752690</v>
      </c>
      <c r="T9" s="19">
        <f>+P9/M9</f>
        <v>0.92040827677276271</v>
      </c>
      <c r="U9" s="19">
        <f>+R9/M9</f>
        <v>0.29465729620861825</v>
      </c>
    </row>
    <row r="11" spans="1:21" ht="15">
      <c r="B11" s="18" t="s">
        <v>201</v>
      </c>
      <c r="L11" s="104"/>
    </row>
    <row r="13" spans="1:21" ht="45.7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5.25" customHeight="1">
      <c r="A14" s="356" t="str">
        <f>A8</f>
        <v>OFICINA ASESORA DE PLANEACIÓN Y ESTUDIOS SECTORIALES</v>
      </c>
      <c r="B14" s="84" t="str">
        <f>'EJECUCION RESERVAS'!B33</f>
        <v>C-1999-0300-16-20201C3</v>
      </c>
      <c r="C14" s="84" t="str">
        <f>'EJECUCION RESERVAS'!C33</f>
        <v>C</v>
      </c>
      <c r="D14" s="84" t="str">
        <f>'EJECUCION RESERVAS'!D33</f>
        <v>1999</v>
      </c>
      <c r="E14" s="84" t="str">
        <f>'EJECUCION RESERVAS'!E33</f>
        <v>0300</v>
      </c>
      <c r="F14" s="84" t="str">
        <f>'EJECUCION RESERVAS'!F33</f>
        <v>16</v>
      </c>
      <c r="G14" s="84" t="str">
        <f>'EJECUCION RESERVAS'!G33</f>
        <v>20201C3</v>
      </c>
      <c r="H14" s="84">
        <f>'EJECUCION RESERVAS'!H33</f>
        <v>0</v>
      </c>
      <c r="I14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14" s="84" t="str">
        <f>'EJECUCION RESERVAS'!J33</f>
        <v>CSF</v>
      </c>
      <c r="K14" s="114" t="str">
        <f>'EJECUCION RESERVAS'!I33</f>
        <v>11</v>
      </c>
      <c r="L14" s="85">
        <f>'EJECUCION RESERVAS'!L33</f>
        <v>41849179</v>
      </c>
      <c r="M14" s="85">
        <f>'EJECUCION RESERVAS'!M33</f>
        <v>41849179</v>
      </c>
      <c r="N14" s="85">
        <f>'EJECUCION RESERVAS'!N33</f>
        <v>0</v>
      </c>
      <c r="O14" s="85">
        <f>'EJECUCION RESERVAS'!O33</f>
        <v>41849179</v>
      </c>
      <c r="P14" s="85">
        <f>'EJECUCION RESERVAS'!P33</f>
        <v>41849179</v>
      </c>
      <c r="Q14" s="223">
        <f>'EJECUCION RESERVAS'!Q33</f>
        <v>1</v>
      </c>
      <c r="R14" s="225">
        <f>P14/L14</f>
        <v>1</v>
      </c>
    </row>
    <row r="15" spans="1:21">
      <c r="A15" s="357"/>
      <c r="B15" s="361" t="str">
        <f>A14</f>
        <v>OFICINA ASESORA DE PLANEACIÓN Y ESTUDIOS SECTORIALES</v>
      </c>
      <c r="C15" s="386"/>
      <c r="D15" s="386"/>
      <c r="E15" s="386"/>
      <c r="F15" s="386"/>
      <c r="G15" s="386"/>
      <c r="H15" s="386"/>
      <c r="I15" s="387"/>
      <c r="J15" s="87"/>
      <c r="K15" s="87"/>
      <c r="L15" s="87">
        <f>L14</f>
        <v>41849179</v>
      </c>
      <c r="M15" s="87">
        <f>M14</f>
        <v>41849179</v>
      </c>
      <c r="N15" s="87">
        <f>N14</f>
        <v>0</v>
      </c>
      <c r="O15" s="87">
        <f>O14</f>
        <v>41849179</v>
      </c>
      <c r="P15" s="87">
        <f>P14</f>
        <v>41849179</v>
      </c>
      <c r="Q15" s="19">
        <f>M15/L15</f>
        <v>1</v>
      </c>
      <c r="R15" s="19">
        <f>P15/L15</f>
        <v>1</v>
      </c>
    </row>
  </sheetData>
  <mergeCells count="7">
    <mergeCell ref="B15:I15"/>
    <mergeCell ref="A14:A15"/>
    <mergeCell ref="A1:U1"/>
    <mergeCell ref="A2:U2"/>
    <mergeCell ref="A3:U3"/>
    <mergeCell ref="A8:A9"/>
    <mergeCell ref="B9:I9"/>
  </mergeCells>
  <pageMargins left="0.23622047244094491" right="0.39370078740157483" top="0.74803149606299213" bottom="0.74803149606299213" header="0.31496062992125984" footer="0.31496062992125984"/>
  <pageSetup paperSize="14" scale="59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0"/>
  <sheetViews>
    <sheetView zoomScale="70" zoomScaleNormal="70" workbookViewId="0">
      <selection activeCell="U9" sqref="U9"/>
    </sheetView>
  </sheetViews>
  <sheetFormatPr baseColWidth="10" defaultRowHeight="12.75"/>
  <cols>
    <col min="1" max="1" width="7" customWidth="1"/>
    <col min="2" max="2" width="6.85546875" customWidth="1"/>
    <col min="3" max="3" width="4.42578125" customWidth="1"/>
    <col min="4" max="5" width="3.28515625" customWidth="1"/>
    <col min="6" max="6" width="3.7109375" customWidth="1"/>
    <col min="7" max="8" width="3.28515625" customWidth="1"/>
    <col min="9" max="9" width="22.42578125" customWidth="1"/>
    <col min="10" max="10" width="25.140625" customWidth="1"/>
    <col min="11" max="11" width="8.140625" customWidth="1"/>
    <col min="12" max="12" width="19.5703125" bestFit="1" customWidth="1"/>
    <col min="13" max="13" width="21" bestFit="1" customWidth="1"/>
    <col min="14" max="14" width="21" customWidth="1"/>
    <col min="15" max="15" width="19.5703125" bestFit="1" customWidth="1"/>
    <col min="16" max="16" width="20.140625" customWidth="1"/>
    <col min="17" max="17" width="20.85546875" customWidth="1"/>
    <col min="18" max="18" width="21.28515625" bestFit="1" customWidth="1"/>
    <col min="19" max="19" width="19.42578125" bestFit="1" customWidth="1"/>
    <col min="20" max="20" width="9" customWidth="1"/>
    <col min="21" max="21" width="7.42578125" customWidth="1"/>
  </cols>
  <sheetData>
    <row r="1" spans="1:21" s="105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</row>
    <row r="2" spans="1:21" s="27" customFormat="1">
      <c r="A2" s="388" t="str">
        <f>+FECHA!A1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</row>
    <row r="3" spans="1:21" s="105" customFormat="1" ht="12.75" customHeight="1">
      <c r="A3" s="388" t="s">
        <v>204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</row>
    <row r="4" spans="1:21">
      <c r="L4" s="104"/>
      <c r="M4" s="104"/>
      <c r="N4" s="104"/>
      <c r="O4" s="104"/>
      <c r="P4" s="104"/>
      <c r="Q4" s="106"/>
      <c r="R4" s="106"/>
      <c r="S4" s="106"/>
      <c r="T4" s="106"/>
    </row>
    <row r="5" spans="1:21">
      <c r="L5" s="104"/>
      <c r="M5" s="104"/>
      <c r="N5" s="104"/>
      <c r="O5" s="104"/>
      <c r="P5" s="104"/>
      <c r="Q5" s="106"/>
      <c r="R5" s="106"/>
      <c r="S5" s="106"/>
      <c r="T5" s="106"/>
    </row>
    <row r="6" spans="1:21" ht="15">
      <c r="B6" s="18" t="s">
        <v>125</v>
      </c>
      <c r="L6" s="104"/>
      <c r="M6" s="104"/>
      <c r="N6" s="104"/>
      <c r="O6" s="104"/>
      <c r="P6" s="104"/>
      <c r="Q6" s="106"/>
      <c r="R6" s="106"/>
      <c r="S6" s="106"/>
      <c r="T6" s="106"/>
    </row>
    <row r="7" spans="1:21" ht="15">
      <c r="B7" s="18"/>
      <c r="L7" s="104"/>
      <c r="M7" s="104"/>
      <c r="N7" s="104"/>
      <c r="O7" s="104"/>
      <c r="P7" s="104"/>
      <c r="Q7" s="106"/>
      <c r="R7" s="106"/>
      <c r="S7" s="106"/>
      <c r="T7" s="106"/>
    </row>
    <row r="8" spans="1:21" ht="60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50" customHeight="1">
      <c r="A9" s="123" t="str">
        <f>A3</f>
        <v>DIRECCIÓN DE REGULACIÓN DE COSTOS Y TARIFAS</v>
      </c>
      <c r="B9" s="16" t="str">
        <f>+INVERSIÓN!B5</f>
        <v>1906</v>
      </c>
      <c r="C9" s="16" t="str">
        <f>+INVERSIÓN!C5</f>
        <v>0300</v>
      </c>
      <c r="D9" s="16" t="str">
        <f>+INVERSIÓN!D5</f>
        <v>6</v>
      </c>
      <c r="E9" s="16"/>
      <c r="F9" s="16"/>
      <c r="G9" s="16"/>
      <c r="H9" s="16">
        <f>+INVERSIÓN!H5</f>
        <v>10</v>
      </c>
      <c r="I9" s="298" t="str">
        <f>+INVERSIÓN!J5</f>
        <v>2. SEGURIDAD HUMANA Y JUSTICIA SOCIAL / D. SOSTENIBILIDAD DE LOS RECURSOS EN SALUD - ASEGURAMIENTO Y SOSTENIBILIDAD DE LOS RECURSOS EN SALUD</v>
      </c>
      <c r="J9" s="229">
        <f>+INVERSIÓN!K6</f>
        <v>5000000000</v>
      </c>
      <c r="K9" s="229">
        <f>+INVERSIÓN!L6</f>
        <v>0</v>
      </c>
      <c r="L9" s="229">
        <f>+INVERSIÓN!M6</f>
        <v>0</v>
      </c>
      <c r="M9" s="229">
        <f>+INVERSIÓN!N6</f>
        <v>5000000000</v>
      </c>
      <c r="N9" s="229">
        <f>+INVERSIÓN!O6</f>
        <v>4999964303</v>
      </c>
      <c r="O9" s="229">
        <f>+INVERSIÓN!P6</f>
        <v>35697</v>
      </c>
      <c r="P9" s="229">
        <f>+INVERSIÓN!Q6</f>
        <v>4920324928</v>
      </c>
      <c r="Q9" s="229">
        <f>+INVERSIÓN!R6</f>
        <v>79639375</v>
      </c>
      <c r="R9" s="229">
        <f>+INVERSIÓN!S6</f>
        <v>1656003496.4000001</v>
      </c>
      <c r="S9" s="229">
        <f>+INVERSIÓN!T6</f>
        <v>3264321431.5999999</v>
      </c>
      <c r="T9" s="17">
        <f>+INVERSIÓN!U6</f>
        <v>0.9840649856</v>
      </c>
      <c r="U9" s="17">
        <f>+INVERSIÓN!V6</f>
        <v>0.33120069928000001</v>
      </c>
    </row>
    <row r="10" spans="1:21">
      <c r="A10" s="391" t="str">
        <f>A9</f>
        <v>DIRECCIÓN DE REGULACIÓN DE COSTOS Y TARIFAS</v>
      </c>
      <c r="B10" s="391"/>
      <c r="C10" s="391"/>
      <c r="D10" s="391"/>
      <c r="E10" s="391"/>
      <c r="F10" s="391"/>
      <c r="G10" s="391"/>
      <c r="H10" s="391"/>
      <c r="I10" s="391"/>
      <c r="J10" s="230">
        <f t="shared" ref="J10:S10" si="0">SUM(J9:J9)</f>
        <v>5000000000</v>
      </c>
      <c r="K10" s="230">
        <f t="shared" si="0"/>
        <v>0</v>
      </c>
      <c r="L10" s="230">
        <f t="shared" si="0"/>
        <v>0</v>
      </c>
      <c r="M10" s="230">
        <f t="shared" si="0"/>
        <v>5000000000</v>
      </c>
      <c r="N10" s="230">
        <f t="shared" si="0"/>
        <v>4999964303</v>
      </c>
      <c r="O10" s="230">
        <f t="shared" si="0"/>
        <v>35697</v>
      </c>
      <c r="P10" s="230">
        <f t="shared" si="0"/>
        <v>4920324928</v>
      </c>
      <c r="Q10" s="230">
        <f t="shared" si="0"/>
        <v>79639375</v>
      </c>
      <c r="R10" s="230">
        <f t="shared" si="0"/>
        <v>1656003496.4000001</v>
      </c>
      <c r="S10" s="230">
        <f t="shared" si="0"/>
        <v>3264321431.5999999</v>
      </c>
      <c r="T10" s="183">
        <f>+P10/M10</f>
        <v>0.9840649856</v>
      </c>
      <c r="U10" s="183">
        <f>+R10/M10</f>
        <v>0.33120069928000001</v>
      </c>
    </row>
  </sheetData>
  <mergeCells count="4">
    <mergeCell ref="A1:T1"/>
    <mergeCell ref="A2:T2"/>
    <mergeCell ref="A3:T3"/>
    <mergeCell ref="A10:I10"/>
  </mergeCells>
  <pageMargins left="0.25" right="0.22" top="0.74803149606299213" bottom="0.74803149606299213" header="0.31496062992125984" footer="0.31496062992125984"/>
  <pageSetup paperSize="14" scale="68" fitToHeight="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28"/>
  <sheetViews>
    <sheetView zoomScale="70" zoomScaleNormal="70" workbookViewId="0">
      <selection activeCell="N27" sqref="N27"/>
    </sheetView>
  </sheetViews>
  <sheetFormatPr baseColWidth="10" defaultRowHeight="12.75"/>
  <cols>
    <col min="1" max="1" width="8.42578125" customWidth="1"/>
    <col min="2" max="2" width="10.28515625" customWidth="1"/>
    <col min="3" max="3" width="4.140625" customWidth="1"/>
    <col min="4" max="8" width="3.85546875" customWidth="1"/>
    <col min="9" max="9" width="29.5703125" customWidth="1"/>
    <col min="10" max="10" width="21.140625" customWidth="1"/>
    <col min="11" max="11" width="22" bestFit="1" customWidth="1"/>
    <col min="12" max="12" width="23.5703125" customWidth="1"/>
    <col min="13" max="13" width="22.5703125" customWidth="1"/>
    <col min="14" max="14" width="22.85546875" bestFit="1" customWidth="1"/>
    <col min="15" max="15" width="22.42578125" bestFit="1" customWidth="1"/>
    <col min="16" max="16" width="22.7109375" bestFit="1" customWidth="1"/>
    <col min="17" max="17" width="22.85546875" bestFit="1" customWidth="1"/>
    <col min="18" max="19" width="21.28515625" bestFit="1" customWidth="1"/>
    <col min="20" max="20" width="10.140625" customWidth="1"/>
    <col min="21" max="21" width="10.425781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OFICINA GESTION TERRITORIAL EMERGENCIAS Y DESASTRES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43.25" customHeight="1">
      <c r="A8" s="356" t="str">
        <f>+INVERSIÓN!A17</f>
        <v>OFICINA GESTION TERRITORIAL EMERGENCIAS Y DESASTRES</v>
      </c>
      <c r="B8" s="84" t="str">
        <f>+INVERSIÓN!B17</f>
        <v>1905</v>
      </c>
      <c r="C8" s="84" t="str">
        <f>+INVERSIÓN!C17</f>
        <v>0300</v>
      </c>
      <c r="D8" s="84">
        <v>12</v>
      </c>
      <c r="E8" s="84">
        <f>+INVERSIÓN!F17</f>
        <v>0</v>
      </c>
      <c r="F8" s="84">
        <f>+INVERSIÓN!G17</f>
        <v>0</v>
      </c>
      <c r="G8" s="84">
        <f>+INVERSIÓN!H17</f>
        <v>10</v>
      </c>
      <c r="H8" s="84" t="str">
        <f>+INVERSIÓN!I17</f>
        <v>C</v>
      </c>
      <c r="I8" s="84" t="str">
        <f>+INVERSIÓN!J17</f>
        <v>2. SEGURIDAD HUMANA Y JUSTICIA SOCIAL / A. COLOMBIA COMO TERRITORIO SALUDABLE CON APS A PARTIR DE UN MODELO PREVENTIVO Y PREDICTIVO - APOYO A LA GESTIÓN TERRITORIAL INTEGRAL DEL RIESGO, FRENTE A URGENCIAS, EMERGENCIAS Y DESASTRES</v>
      </c>
      <c r="J8" s="95">
        <f>+INVERSIÓN!K17</f>
        <v>2000000000</v>
      </c>
      <c r="K8" s="95">
        <f>+INVERSIÓN!L17</f>
        <v>0</v>
      </c>
      <c r="L8" s="95">
        <f>+INVERSIÓN!M17</f>
        <v>0</v>
      </c>
      <c r="M8" s="95">
        <f>+INVERSIÓN!N17</f>
        <v>2000000000</v>
      </c>
      <c r="N8" s="95">
        <f>+INVERSIÓN!O17</f>
        <v>1978635055</v>
      </c>
      <c r="O8" s="95">
        <f>+INVERSIÓN!P17</f>
        <v>21364945</v>
      </c>
      <c r="P8" s="95">
        <f>+INVERSIÓN!Q17</f>
        <v>1836629595</v>
      </c>
      <c r="Q8" s="95">
        <f>+INVERSIÓN!R17</f>
        <v>142005460</v>
      </c>
      <c r="R8" s="95">
        <f>+INVERSIÓN!S17</f>
        <v>556230673</v>
      </c>
      <c r="S8" s="95">
        <f>+INVERSIÓN!T17</f>
        <v>1280398922</v>
      </c>
      <c r="T8" s="86">
        <f>+INVERSIÓN!U17</f>
        <v>0.9183147975</v>
      </c>
      <c r="U8" s="86">
        <f>+INVERSIÓN!V17</f>
        <v>0.27811533649999998</v>
      </c>
    </row>
    <row r="9" spans="1:21" ht="113.25" customHeight="1">
      <c r="A9" s="359"/>
      <c r="B9" s="84" t="str">
        <f>+INVERSIÓN!B26</f>
        <v>1999</v>
      </c>
      <c r="C9" s="84" t="str">
        <f>+INVERSIÓN!C26</f>
        <v>0300</v>
      </c>
      <c r="D9" s="84">
        <v>13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+INVERSIÓN!J18</f>
        <v>2. SEGURIDAD HUMANA Y JUSTICIA SOCIAL / D1. SOSTENIBILIDAD DE LOS RECURSOS EN SALUD - ASEGURAMIENTO Y SOSTENIBILIDAD DE LOS RECURSOS EN SALUD</v>
      </c>
      <c r="J9" s="95">
        <f>+INVERSIÓN!K18</f>
        <v>20000000000</v>
      </c>
      <c r="K9" s="95">
        <f>+INVERSIÓN!L18</f>
        <v>-20000000000</v>
      </c>
      <c r="L9" s="95">
        <f>+INVERSIÓN!M18</f>
        <v>0</v>
      </c>
      <c r="M9" s="95">
        <f>+INVERSIÓN!N18</f>
        <v>0</v>
      </c>
      <c r="N9" s="95">
        <f>+INVERSIÓN!O18</f>
        <v>0</v>
      </c>
      <c r="O9" s="95">
        <f>+INVERSIÓN!P18</f>
        <v>0</v>
      </c>
      <c r="P9" s="95">
        <f>+INVERSIÓN!Q18</f>
        <v>0</v>
      </c>
      <c r="Q9" s="95">
        <f>+INVERSIÓN!R18</f>
        <v>0</v>
      </c>
      <c r="R9" s="95">
        <f>+INVERSIÓN!S18</f>
        <v>0</v>
      </c>
      <c r="S9" s="95">
        <f>+INVERSIÓN!T18</f>
        <v>0</v>
      </c>
      <c r="T9" s="86" t="e">
        <f>+INVERSIÓN!U18</f>
        <v>#DIV/0!</v>
      </c>
      <c r="U9" s="86" t="e">
        <f>+INVERSIÓN!V18</f>
        <v>#DIV/0!</v>
      </c>
    </row>
    <row r="10" spans="1:21" ht="113.25" customHeight="1">
      <c r="A10" s="359"/>
      <c r="B10" s="84" t="str">
        <f>+INVERSIÓN!B27</f>
        <v>*Subdirección de Gestion de Operaciones,
*Subdirección Administrativa,
*Subdirección de Gestión del Talento Humano,
*Grupo de Comunicaciones,
*Oficina de Emergencias y Desastres</v>
      </c>
      <c r="C10" s="84">
        <f>+INVERSIÓN!C27</f>
        <v>0</v>
      </c>
      <c r="D10" s="84">
        <v>14</v>
      </c>
      <c r="E10" s="84">
        <f>+INVERSIÓN!F27</f>
        <v>0</v>
      </c>
      <c r="F10" s="84">
        <f>+INVERSIÓN!G27</f>
        <v>0</v>
      </c>
      <c r="G10" s="84">
        <f>+INVERSIÓN!H27</f>
        <v>0</v>
      </c>
      <c r="H10" s="84">
        <f>+INVERSIÓN!I27</f>
        <v>0</v>
      </c>
      <c r="I10" s="84" t="str">
        <f>+INVERSIÓN!J19</f>
        <v>2. SEGURIDAD HUMANA Y JUSTICIA SOCIAL / A. COLOMBIA COMO TERRITORIO SALUDABLE CON APS A PARTIR DE UN MODELO PREVENTIVO Y PREDICTIVO -  APOYO A LA GESTIÓN TERRITORIAL INTEGRAL DEL RIESGO, FRENTE A URGENCIAS, EMERGENCIAS Y DESASTRES</v>
      </c>
      <c r="J10" s="95">
        <f>+INVERSIÓN!K19</f>
        <v>0</v>
      </c>
      <c r="K10" s="95">
        <f>+INVERSIÓN!L19</f>
        <v>20000000000</v>
      </c>
      <c r="L10" s="95">
        <f>+INVERSIÓN!M19</f>
        <v>0</v>
      </c>
      <c r="M10" s="95">
        <f>+INVERSIÓN!N19</f>
        <v>20000000000</v>
      </c>
      <c r="N10" s="95">
        <f>+INVERSIÓN!O19</f>
        <v>19874449151</v>
      </c>
      <c r="O10" s="95">
        <f>+INVERSIÓN!P19</f>
        <v>125550849</v>
      </c>
      <c r="P10" s="95">
        <f>+INVERSIÓN!Q19</f>
        <v>13899199150.870001</v>
      </c>
      <c r="Q10" s="95">
        <f>+INVERSIÓN!R19</f>
        <v>5975250000.1299992</v>
      </c>
      <c r="R10" s="95">
        <f>+INVERSIÓN!S19</f>
        <v>0</v>
      </c>
      <c r="S10" s="95">
        <f>+INVERSIÓN!T19</f>
        <v>13899199150.870001</v>
      </c>
      <c r="T10" s="86">
        <f>+INVERSIÓN!U19</f>
        <v>0.69495995754350004</v>
      </c>
      <c r="U10" s="86">
        <f>+INVERSIÓN!V19</f>
        <v>0</v>
      </c>
    </row>
    <row r="11" spans="1:21" ht="12.75" customHeight="1">
      <c r="A11" s="124"/>
      <c r="B11" s="361" t="str">
        <f>A8</f>
        <v>OFICINA GESTION TERRITORIAL EMERGENCIAS Y DESASTRES</v>
      </c>
      <c r="C11" s="362"/>
      <c r="D11" s="362"/>
      <c r="E11" s="362"/>
      <c r="F11" s="362"/>
      <c r="G11" s="362"/>
      <c r="H11" s="362"/>
      <c r="I11" s="363"/>
      <c r="J11" s="96">
        <f>+J8+J9+J10</f>
        <v>22000000000</v>
      </c>
      <c r="K11" s="96">
        <f t="shared" ref="K11:S11" si="0">+K8+K9+K10</f>
        <v>0</v>
      </c>
      <c r="L11" s="96">
        <f t="shared" si="0"/>
        <v>0</v>
      </c>
      <c r="M11" s="96">
        <f t="shared" si="0"/>
        <v>22000000000</v>
      </c>
      <c r="N11" s="96">
        <f t="shared" si="0"/>
        <v>21853084206</v>
      </c>
      <c r="O11" s="96">
        <f t="shared" si="0"/>
        <v>146915794</v>
      </c>
      <c r="P11" s="96">
        <f t="shared" si="0"/>
        <v>15735828745.870001</v>
      </c>
      <c r="Q11" s="96">
        <f t="shared" si="0"/>
        <v>6117255460.1299992</v>
      </c>
      <c r="R11" s="96">
        <f t="shared" si="0"/>
        <v>556230673</v>
      </c>
      <c r="S11" s="96">
        <f t="shared" si="0"/>
        <v>15179598072.870001</v>
      </c>
      <c r="T11" s="19">
        <f>+P11/M11</f>
        <v>0.71526494299409094</v>
      </c>
      <c r="U11" s="19">
        <f>+R11/M11</f>
        <v>2.528321240909091E-2</v>
      </c>
    </row>
    <row r="12" spans="1:21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15">
      <c r="B13" s="18" t="s">
        <v>126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21"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1" ht="58.5">
      <c r="A15" s="13" t="s">
        <v>100</v>
      </c>
      <c r="B15" s="14" t="s">
        <v>75</v>
      </c>
      <c r="C15" s="14" t="s">
        <v>76</v>
      </c>
      <c r="D15" s="14" t="s">
        <v>77</v>
      </c>
      <c r="E15" s="14" t="s">
        <v>78</v>
      </c>
      <c r="F15" s="14" t="s">
        <v>79</v>
      </c>
      <c r="G15" s="14" t="s">
        <v>80</v>
      </c>
      <c r="H15" s="14" t="s">
        <v>81</v>
      </c>
      <c r="I15" s="7" t="s">
        <v>82</v>
      </c>
      <c r="J15" s="7" t="s">
        <v>83</v>
      </c>
      <c r="K15" s="7" t="s">
        <v>645</v>
      </c>
      <c r="L15" s="7" t="s">
        <v>646</v>
      </c>
      <c r="M15" s="7" t="s">
        <v>647</v>
      </c>
      <c r="N15" s="7" t="s">
        <v>648</v>
      </c>
      <c r="O15" s="7" t="s">
        <v>649</v>
      </c>
      <c r="P15" s="7" t="s">
        <v>650</v>
      </c>
      <c r="Q15" s="7" t="s">
        <v>651</v>
      </c>
      <c r="R15" s="7" t="s">
        <v>652</v>
      </c>
      <c r="S15" s="7" t="s">
        <v>653</v>
      </c>
      <c r="T15" s="7" t="s">
        <v>654</v>
      </c>
      <c r="U15" s="7" t="s">
        <v>655</v>
      </c>
    </row>
    <row r="16" spans="1:21" s="89" customFormat="1" ht="45" customHeight="1">
      <c r="A16" s="389" t="str">
        <f>+A8</f>
        <v>OFICINA GESTION TERRITORIAL EMERGENCIAS Y DESASTRES</v>
      </c>
      <c r="B16" s="84" t="str">
        <f>+TRANSFERENCIAS!B19</f>
        <v>03</v>
      </c>
      <c r="C16" s="84" t="str">
        <f>+TRANSFERENCIAS!C19</f>
        <v>03</v>
      </c>
      <c r="D16" s="84" t="str">
        <f>+TRANSFERENCIAS!D19</f>
        <v>02</v>
      </c>
      <c r="E16" s="84" t="str">
        <f>+TRANSFERENCIAS!E19</f>
        <v>002</v>
      </c>
      <c r="F16" s="84">
        <f>+TRANSFERENCIAS!F19</f>
        <v>0</v>
      </c>
      <c r="G16" s="84">
        <f>+TRANSFERENCIAS!G19</f>
        <v>10</v>
      </c>
      <c r="H16" s="84" t="str">
        <f>+TRANSFERENCIAS!H19</f>
        <v>C</v>
      </c>
      <c r="I16" s="84" t="str">
        <f>+TRANSFERENCIAS!I19</f>
        <v>APOYO A PROGRAMAS DE DESARROLLO DE LA SALUD LEY 100 DE 1993</v>
      </c>
      <c r="J16" s="97">
        <f>+TRANSFERENCIAS!J19</f>
        <v>4453298282368</v>
      </c>
      <c r="K16" s="97">
        <f>+TRANSFERENCIAS!K19</f>
        <v>117645934871</v>
      </c>
      <c r="L16" s="97">
        <f>+TRANSFERENCIAS!L19</f>
        <v>0</v>
      </c>
      <c r="M16" s="97">
        <f>+TRANSFERENCIAS!M19</f>
        <v>4570944217239</v>
      </c>
      <c r="N16" s="97">
        <f>+TRANSFERENCIAS!N19</f>
        <v>4570944217239</v>
      </c>
      <c r="O16" s="97">
        <f>+TRANSFERENCIAS!O19</f>
        <v>0</v>
      </c>
      <c r="P16" s="97">
        <f>+TRANSFERENCIAS!P19</f>
        <v>2607424045488</v>
      </c>
      <c r="Q16" s="97">
        <f>+TRANSFERENCIAS!Q19</f>
        <v>1963520171751</v>
      </c>
      <c r="R16" s="97">
        <f>+TRANSFERENCIAS!R19</f>
        <v>641571265508.5</v>
      </c>
      <c r="S16" s="97">
        <f>+TRANSFERENCIAS!S19</f>
        <v>1965852779979.5</v>
      </c>
      <c r="T16" s="92">
        <f>+TRANSFERENCIAS!T19</f>
        <v>0.5704344488944495</v>
      </c>
      <c r="U16" s="92">
        <f>+TRANSFERENCIAS!U19</f>
        <v>0.14035858567008067</v>
      </c>
    </row>
    <row r="17" spans="1:21" s="89" customFormat="1" ht="44.25" customHeight="1">
      <c r="A17" s="389"/>
      <c r="B17" s="84" t="str">
        <f>+TRANSFERENCIAS!B20</f>
        <v>03</v>
      </c>
      <c r="C17" s="84" t="str">
        <f>+TRANSFERENCIAS!C20</f>
        <v>11</v>
      </c>
      <c r="D17" s="84" t="str">
        <f>+TRANSFERENCIAS!D20</f>
        <v>01</v>
      </c>
      <c r="E17" s="84" t="str">
        <f>+TRANSFERENCIAS!E20</f>
        <v>002</v>
      </c>
      <c r="F17" s="84">
        <f>+TRANSFERENCIAS!F20</f>
        <v>0</v>
      </c>
      <c r="G17" s="84">
        <f>+TRANSFERENCIAS!G20</f>
        <v>10</v>
      </c>
      <c r="H17" s="84" t="str">
        <f>+TRANSFERENCIAS!H20</f>
        <v>C</v>
      </c>
      <c r="I17" s="84" t="str">
        <f>+TRANSFERENCIAS!I20</f>
        <v>PLAN NACIONAL DE SALUD RURAL</v>
      </c>
      <c r="J17" s="97">
        <f>+TRANSFERENCIAS!J20</f>
        <v>16104519099</v>
      </c>
      <c r="K17" s="97">
        <f>+TRANSFERENCIAS!K20</f>
        <v>0</v>
      </c>
      <c r="L17" s="97">
        <f>+TRANSFERENCIAS!L20</f>
        <v>0</v>
      </c>
      <c r="M17" s="97">
        <f>+TRANSFERENCIAS!M20</f>
        <v>16104519099</v>
      </c>
      <c r="N17" s="97">
        <f>+TRANSFERENCIAS!N20</f>
        <v>16030019083</v>
      </c>
      <c r="O17" s="97">
        <f>+TRANSFERENCIAS!O20</f>
        <v>74500016</v>
      </c>
      <c r="P17" s="97">
        <f>+TRANSFERENCIAS!P20</f>
        <v>8449417751</v>
      </c>
      <c r="Q17" s="97">
        <f>+TRANSFERENCIAS!Q20</f>
        <v>7580601332</v>
      </c>
      <c r="R17" s="97">
        <f>+TRANSFERENCIAS!R20</f>
        <v>0</v>
      </c>
      <c r="S17" s="97">
        <f>+TRANSFERENCIAS!S20</f>
        <v>8449417751</v>
      </c>
      <c r="T17" s="92">
        <f>+TRANSFERENCIAS!T20</f>
        <v>0.52466128911136878</v>
      </c>
      <c r="U17" s="92">
        <f>+TRANSFERENCIAS!U20</f>
        <v>0</v>
      </c>
    </row>
    <row r="18" spans="1:21" s="89" customFormat="1" ht="44.25" customHeight="1">
      <c r="A18" s="389"/>
      <c r="B18" s="84" t="str">
        <f>+TRANSFERENCIAS!B21</f>
        <v>03</v>
      </c>
      <c r="C18" s="84" t="str">
        <f>+TRANSFERENCIAS!C21</f>
        <v>11</v>
      </c>
      <c r="D18" s="84" t="str">
        <f>+TRANSFERENCIAS!D21</f>
        <v>01</v>
      </c>
      <c r="E18" s="84" t="str">
        <f>+TRANSFERENCIAS!E21</f>
        <v>003</v>
      </c>
      <c r="F18" s="84">
        <f>+TRANSFERENCIAS!F21</f>
        <v>0</v>
      </c>
      <c r="G18" s="84">
        <f>+TRANSFERENCIAS!G21</f>
        <v>10</v>
      </c>
      <c r="H18" s="84" t="str">
        <f>+TRANSFERENCIAS!H21</f>
        <v>C</v>
      </c>
      <c r="I18" s="84" t="str">
        <f>+TRANSFERENCIAS!I21</f>
        <v>PROGRAMA EMERGENCIA SANITARIA</v>
      </c>
      <c r="J18" s="97">
        <f>+TRANSFERENCIAS!J21</f>
        <v>1827450117</v>
      </c>
      <c r="K18" s="97">
        <f>+TRANSFERENCIAS!K21</f>
        <v>0</v>
      </c>
      <c r="L18" s="97">
        <f>+TRANSFERENCIAS!L21</f>
        <v>0</v>
      </c>
      <c r="M18" s="97">
        <f>+TRANSFERENCIAS!M21</f>
        <v>1827450117</v>
      </c>
      <c r="N18" s="97">
        <f>+TRANSFERENCIAS!N21</f>
        <v>1712718686.26</v>
      </c>
      <c r="O18" s="97">
        <f>+TRANSFERENCIAS!O21</f>
        <v>114731430.74000001</v>
      </c>
      <c r="P18" s="97">
        <f>+TRANSFERENCIAS!P21</f>
        <v>1704185116.26</v>
      </c>
      <c r="Q18" s="97">
        <f>+TRANSFERENCIAS!Q21</f>
        <v>8533570</v>
      </c>
      <c r="R18" s="97">
        <f>+TRANSFERENCIAS!R21</f>
        <v>432996665</v>
      </c>
      <c r="S18" s="97">
        <f>+TRANSFERENCIAS!S21</f>
        <v>1271188451.26</v>
      </c>
      <c r="T18" s="92">
        <f>+TRANSFERENCIAS!T21</f>
        <v>0.93254809004452843</v>
      </c>
      <c r="U18" s="92">
        <f>+TRANSFERENCIAS!U21</f>
        <v>0.23694034708362985</v>
      </c>
    </row>
    <row r="19" spans="1:21">
      <c r="A19" s="389"/>
      <c r="B19" s="341" t="str">
        <f>+B11</f>
        <v>OFICINA GESTION TERRITORIAL EMERGENCIAS Y DESASTRES</v>
      </c>
      <c r="C19" s="390" t="str">
        <f>+INVERSIÓN!C28</f>
        <v>0300</v>
      </c>
      <c r="D19" s="390" t="str">
        <f>+INVERSIÓN!D28</f>
        <v>1</v>
      </c>
      <c r="E19" s="390">
        <f>+INVERSIÓN!F28</f>
        <v>0</v>
      </c>
      <c r="F19" s="390">
        <f>+INVERSIÓN!G28</f>
        <v>0</v>
      </c>
      <c r="G19" s="390">
        <f>+INVERSIÓN!H28</f>
        <v>10</v>
      </c>
      <c r="H19" s="390" t="str">
        <f>+INVERSIÓN!I28</f>
        <v>C</v>
      </c>
      <c r="I19" s="390" t="str">
        <f>+INVERSIÓN!J28</f>
        <v>2. SEGURIDAD HUMANA Y JUSTICIA SOCIAL / C. MÁS GOBERNANZA Y GOBERNABILIDAD, MEJORES SISTEMAS DE INFORMACIÓN EN SALUD - ANÁLISIS, MONITOREO Y SEGUIMIENTO DE LA CALIDAD EN SALUD</v>
      </c>
      <c r="J19" s="5">
        <f t="shared" ref="J19:S19" si="1">SUM(J15:J18)</f>
        <v>4471230251584</v>
      </c>
      <c r="K19" s="5">
        <f t="shared" si="1"/>
        <v>117645934871</v>
      </c>
      <c r="L19" s="5">
        <f t="shared" si="1"/>
        <v>0</v>
      </c>
      <c r="M19" s="87">
        <f t="shared" si="1"/>
        <v>4588876186455</v>
      </c>
      <c r="N19" s="87">
        <f t="shared" si="1"/>
        <v>4588686955008.2598</v>
      </c>
      <c r="O19" s="87">
        <f t="shared" si="1"/>
        <v>189231446.74000001</v>
      </c>
      <c r="P19" s="87">
        <f t="shared" si="1"/>
        <v>2617577648355.2598</v>
      </c>
      <c r="Q19" s="87">
        <f t="shared" si="1"/>
        <v>1971109306653</v>
      </c>
      <c r="R19" s="87">
        <f t="shared" si="1"/>
        <v>642004262173.5</v>
      </c>
      <c r="S19" s="5">
        <f t="shared" si="1"/>
        <v>1975573386181.76</v>
      </c>
      <c r="T19" s="19">
        <f>+P19/M19</f>
        <v>0.57041801565306371</v>
      </c>
      <c r="U19" s="19">
        <f>R19/M19</f>
        <v>0.13990446377012872</v>
      </c>
    </row>
    <row r="21" spans="1:21" ht="15">
      <c r="B21" s="18" t="s">
        <v>201</v>
      </c>
      <c r="L21" s="104"/>
    </row>
    <row r="22" spans="1:21" ht="15">
      <c r="B22" s="18"/>
      <c r="L22" s="104"/>
    </row>
    <row r="23" spans="1:21" ht="53.25">
      <c r="A23" s="13" t="s">
        <v>100</v>
      </c>
      <c r="B23" s="22" t="s">
        <v>6</v>
      </c>
      <c r="C23" s="76" t="s">
        <v>7</v>
      </c>
      <c r="D23" s="21" t="s">
        <v>8</v>
      </c>
      <c r="E23" s="21" t="s">
        <v>9</v>
      </c>
      <c r="F23" s="21" t="s">
        <v>10</v>
      </c>
      <c r="G23" s="21" t="s">
        <v>11</v>
      </c>
      <c r="H23" s="21" t="s">
        <v>12</v>
      </c>
      <c r="I23" s="21" t="s">
        <v>18</v>
      </c>
      <c r="J23" s="21" t="s">
        <v>17</v>
      </c>
      <c r="K23" s="107" t="s">
        <v>16</v>
      </c>
      <c r="L23" s="21" t="s">
        <v>206</v>
      </c>
      <c r="M23" s="21" t="s">
        <v>27</v>
      </c>
      <c r="N23" s="107" t="s">
        <v>207</v>
      </c>
      <c r="O23" s="21" t="s">
        <v>28</v>
      </c>
      <c r="P23" s="21" t="s">
        <v>29</v>
      </c>
      <c r="Q23" s="21" t="s">
        <v>130</v>
      </c>
      <c r="R23" s="21" t="s">
        <v>127</v>
      </c>
    </row>
    <row r="24" spans="1:21" ht="51" customHeight="1">
      <c r="A24" s="356" t="str">
        <f>+A3</f>
        <v>OFICINA GESTION TERRITORIAL EMERGENCIAS Y DESASTRES</v>
      </c>
      <c r="B24" s="84" t="str">
        <f>'EJECUCION RESERVAS'!B5</f>
        <v>A-03-11-01-003</v>
      </c>
      <c r="C24" s="84" t="str">
        <f>'EJECUCION RESERVAS'!C5</f>
        <v>A</v>
      </c>
      <c r="D24" s="84" t="str">
        <f>'EJECUCION RESERVAS'!D5</f>
        <v>03</v>
      </c>
      <c r="E24" s="84" t="str">
        <f>'EJECUCION RESERVAS'!E5</f>
        <v>11</v>
      </c>
      <c r="F24" s="84" t="str">
        <f>'EJECUCION RESERVAS'!F5</f>
        <v>01</v>
      </c>
      <c r="G24" s="84" t="str">
        <f>'EJECUCION RESERVAS'!G5</f>
        <v>003</v>
      </c>
      <c r="H24" s="84">
        <f>'EJECUCION RESERVAS'!H5</f>
        <v>0</v>
      </c>
      <c r="I24" s="114" t="str">
        <f>'EJECUCION RESERVAS'!K5</f>
        <v>PROGRAMA EMERGENCIA SANITARIA</v>
      </c>
      <c r="J24" s="84" t="str">
        <f>'EJECUCION RESERVAS'!J5</f>
        <v>CSF</v>
      </c>
      <c r="K24" s="114">
        <f>'EJECUCION RESERVAS'!I5</f>
        <v>10</v>
      </c>
      <c r="L24" s="85">
        <f>'EJECUCION RESERVAS'!L5</f>
        <v>27683334</v>
      </c>
      <c r="M24" s="85">
        <f>'EJECUCION RESERVAS'!M5</f>
        <v>27683334</v>
      </c>
      <c r="N24" s="85">
        <f>'EJECUCION RESERVAS'!N5</f>
        <v>0</v>
      </c>
      <c r="O24" s="85">
        <f>'EJECUCION RESERVAS'!O5</f>
        <v>27683334</v>
      </c>
      <c r="P24" s="85">
        <f>'EJECUCION RESERVAS'!P5</f>
        <v>27683334</v>
      </c>
      <c r="Q24" s="223">
        <f>'EJECUCION RESERVAS'!Q5</f>
        <v>1</v>
      </c>
      <c r="R24" s="225">
        <f>P24/L24</f>
        <v>1</v>
      </c>
    </row>
    <row r="25" spans="1:21" ht="51" customHeight="1">
      <c r="A25" s="359"/>
      <c r="B25" s="84" t="str">
        <f>'EJECUCION RESERVAS'!B6</f>
        <v>A-03-03-02-002</v>
      </c>
      <c r="C25" s="84" t="str">
        <f>'EJECUCION RESERVAS'!C6</f>
        <v>A</v>
      </c>
      <c r="D25" s="84" t="str">
        <f>'EJECUCION RESERVAS'!D6</f>
        <v>03</v>
      </c>
      <c r="E25" s="84" t="str">
        <f>'EJECUCION RESERVAS'!E6</f>
        <v>03</v>
      </c>
      <c r="F25" s="84" t="str">
        <f>'EJECUCION RESERVAS'!F6</f>
        <v>02</v>
      </c>
      <c r="G25" s="84" t="str">
        <f>'EJECUCION RESERVAS'!G6</f>
        <v>002</v>
      </c>
      <c r="H25" s="84">
        <f>'EJECUCION RESERVAS'!H6</f>
        <v>0</v>
      </c>
      <c r="I25" s="114" t="str">
        <f>'EJECUCION RESERVAS'!K6</f>
        <v>APOYO A PROGRAMAS DE DESARROLLO DE LA SALUD LEY 100 DE 1993</v>
      </c>
      <c r="J25" s="84" t="str">
        <f>'EJECUCION RESERVAS'!J6</f>
        <v>CSF</v>
      </c>
      <c r="K25" s="114">
        <f>'EJECUCION RESERVAS'!I6</f>
        <v>11</v>
      </c>
      <c r="L25" s="85">
        <f>'EJECUCION RESERVAS'!L6</f>
        <v>253338508158</v>
      </c>
      <c r="M25" s="85">
        <f>'EJECUCION RESERVAS'!M6</f>
        <v>207567368545</v>
      </c>
      <c r="N25" s="85">
        <f>'EJECUCION RESERVAS'!N6</f>
        <v>45771139613</v>
      </c>
      <c r="O25" s="85">
        <f>'EJECUCION RESERVAS'!O6</f>
        <v>205520542562</v>
      </c>
      <c r="P25" s="85">
        <f>'EJECUCION RESERVAS'!P6</f>
        <v>205520542562</v>
      </c>
      <c r="Q25" s="223">
        <f>'EJECUCION RESERVAS'!Q6</f>
        <v>0.81932813946921235</v>
      </c>
      <c r="R25" s="225">
        <f>P25/L25</f>
        <v>0.81124872825817185</v>
      </c>
    </row>
    <row r="26" spans="1:21" ht="147" customHeight="1">
      <c r="A26" s="359"/>
      <c r="B26" s="84" t="str">
        <f>'EJECUCION RESERVAS'!B7</f>
        <v>C-1905-0300-12-20201A2</v>
      </c>
      <c r="C26" s="84" t="str">
        <f>'EJECUCION RESERVAS'!C7</f>
        <v>C</v>
      </c>
      <c r="D26" s="84" t="str">
        <f>'EJECUCION RESERVAS'!D7</f>
        <v>1905</v>
      </c>
      <c r="E26" s="84" t="str">
        <f>'EJECUCION RESERVAS'!E7</f>
        <v>0300</v>
      </c>
      <c r="F26" s="84" t="str">
        <f>'EJECUCION RESERVAS'!F7</f>
        <v>12</v>
      </c>
      <c r="G26" s="84" t="str">
        <f>'EJECUCION RESERVAS'!G7</f>
        <v>20201A2</v>
      </c>
      <c r="H26" s="84">
        <f>'EJECUCION RESERVAS'!H7</f>
        <v>0</v>
      </c>
      <c r="I26" s="114" t="str">
        <f>'EJECUCION RESERVAS'!K7</f>
        <v>2. SEGURIDAD HUMANA Y JUSTICIA SOCIAL / A. COLOMBIA COMO TERRITORIO SALUDABLE CON APS A PARTIR DE UN MODELO PREVENTIVO Y PREDICTIVO - APOYO A LA GESTIÓN TERRITORIAL INTEGRAL DEL RIESGO, FRENTE A URGENCIAS, EMERGENCIAS Y DESASTRES</v>
      </c>
      <c r="J26" s="84" t="str">
        <f>'EJECUCION RESERVAS'!J7</f>
        <v>CSF</v>
      </c>
      <c r="K26" s="114" t="str">
        <f>'EJECUCION RESERVAS'!I7</f>
        <v>11</v>
      </c>
      <c r="L26" s="85">
        <f>'EJECUCION RESERVAS'!L7</f>
        <v>51092814.329999998</v>
      </c>
      <c r="M26" s="85">
        <f>'EJECUCION RESERVAS'!M7</f>
        <v>51092814.329999998</v>
      </c>
      <c r="N26" s="85">
        <f>'EJECUCION RESERVAS'!N7</f>
        <v>0</v>
      </c>
      <c r="O26" s="85">
        <f>'EJECUCION RESERVAS'!O7</f>
        <v>51092814.329999998</v>
      </c>
      <c r="P26" s="85">
        <f>'EJECUCION RESERVAS'!P7</f>
        <v>51092814.329999998</v>
      </c>
      <c r="Q26" s="223">
        <f>'EJECUCION RESERVAS'!Q7</f>
        <v>1</v>
      </c>
      <c r="R26" s="225">
        <f>P26/L26</f>
        <v>1</v>
      </c>
    </row>
    <row r="27" spans="1:21" ht="147" customHeight="1">
      <c r="A27" s="359"/>
      <c r="B27" s="84" t="str">
        <f>'EJECUCION RESERVAS'!B8</f>
        <v>C-1905-0300-13-20201A2</v>
      </c>
      <c r="C27" s="84" t="str">
        <f>'EJECUCION RESERVAS'!C8</f>
        <v>C</v>
      </c>
      <c r="D27" s="84" t="str">
        <f>'EJECUCION RESERVAS'!D8</f>
        <v>1905</v>
      </c>
      <c r="E27" s="84" t="str">
        <f>'EJECUCION RESERVAS'!E8</f>
        <v>0300</v>
      </c>
      <c r="F27" s="84" t="str">
        <f>'EJECUCION RESERVAS'!F8</f>
        <v>13</v>
      </c>
      <c r="G27" s="84" t="str">
        <f>'EJECUCION RESERVAS'!G8</f>
        <v>20201A2</v>
      </c>
      <c r="H27" s="84">
        <f>'EJECUCION RESERVAS'!H8</f>
        <v>0</v>
      </c>
      <c r="I27" s="114" t="str">
        <f>'EJECUCION RESERVAS'!K8</f>
        <v>2. SEGURIDAD HUMANA Y JUSTICIA SOCIAL / A. COLOMBIA COMO TERRITORIO SALUDABLE CON APS A PARTIR DE UN MODELO PREVENTIVO Y PREDICTIVO - APOYO A LA GESTIÓN TERRITORIAL INTEGRAL DEL RIESGO, FRENTE A URGENCIAS, EMERGENCIAS Y DESASTRES</v>
      </c>
      <c r="J27" s="84" t="str">
        <f>'EJECUCION RESERVAS'!J8</f>
        <v>CSF</v>
      </c>
      <c r="K27" s="114" t="str">
        <f>'EJECUCION RESERVAS'!I8</f>
        <v>12</v>
      </c>
      <c r="L27" s="85">
        <f>'EJECUCION RESERVAS'!L8</f>
        <v>6393199523</v>
      </c>
      <c r="M27" s="85">
        <f>'EJECUCION RESERVAS'!M8</f>
        <v>6393199523</v>
      </c>
      <c r="N27" s="85">
        <f>'EJECUCION RESERVAS'!N8</f>
        <v>0</v>
      </c>
      <c r="O27" s="85">
        <f>'EJECUCION RESERVAS'!O8</f>
        <v>17931368</v>
      </c>
      <c r="P27" s="85">
        <f>'EJECUCION RESERVAS'!P8</f>
        <v>17931368</v>
      </c>
      <c r="Q27" s="223">
        <f>'EJECUCION RESERVAS'!Q8</f>
        <v>1</v>
      </c>
      <c r="R27" s="225">
        <f>P27/L27</f>
        <v>2.8047565128368982E-3</v>
      </c>
    </row>
    <row r="28" spans="1:21" ht="12.75" customHeight="1">
      <c r="A28" s="124"/>
      <c r="B28" s="361" t="str">
        <f>+B11</f>
        <v>OFICINA GESTION TERRITORIAL EMERGENCIAS Y DESASTRES</v>
      </c>
      <c r="C28" s="386"/>
      <c r="D28" s="386"/>
      <c r="E28" s="386"/>
      <c r="F28" s="386"/>
      <c r="G28" s="386"/>
      <c r="H28" s="386"/>
      <c r="I28" s="387"/>
      <c r="J28" s="87"/>
      <c r="K28" s="87"/>
      <c r="L28" s="87">
        <f>+L24+L25+L26+L27</f>
        <v>259810483829.32999</v>
      </c>
      <c r="M28" s="87">
        <f>+M24+M25+M26+M27</f>
        <v>214039344216.32999</v>
      </c>
      <c r="N28" s="87">
        <f>+N24+N25+N26+N27</f>
        <v>45771139613</v>
      </c>
      <c r="O28" s="87">
        <f>+O24+O25+O26+O27</f>
        <v>205617250078.32999</v>
      </c>
      <c r="P28" s="87">
        <f>+P24+P25+P26+P27</f>
        <v>205617250078.32999</v>
      </c>
      <c r="Q28" s="19">
        <f>M28/L28</f>
        <v>0.82382874263431516</v>
      </c>
      <c r="R28" s="19">
        <f>P28/L28</f>
        <v>0.79141244436233127</v>
      </c>
    </row>
  </sheetData>
  <mergeCells count="9">
    <mergeCell ref="B28:I28"/>
    <mergeCell ref="A1:U1"/>
    <mergeCell ref="A2:U2"/>
    <mergeCell ref="A3:U3"/>
    <mergeCell ref="A16:A19"/>
    <mergeCell ref="B19:I19"/>
    <mergeCell ref="B11:I11"/>
    <mergeCell ref="A8:A10"/>
    <mergeCell ref="A24:A27"/>
  </mergeCells>
  <pageMargins left="0.2" right="0.18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"/>
  <sheetViews>
    <sheetView topLeftCell="A16" zoomScale="70" zoomScaleNormal="70" workbookViewId="0">
      <selection activeCell="M7" sqref="M7"/>
    </sheetView>
  </sheetViews>
  <sheetFormatPr baseColWidth="10" defaultRowHeight="12.75"/>
  <cols>
    <col min="1" max="1" width="6.28515625" customWidth="1"/>
    <col min="2" max="2" width="10" customWidth="1"/>
    <col min="3" max="3" width="3.85546875" customWidth="1"/>
    <col min="4" max="4" width="5.5703125" customWidth="1"/>
    <col min="5" max="8" width="3.85546875" customWidth="1"/>
    <col min="9" max="9" width="32.42578125" customWidth="1"/>
    <col min="10" max="10" width="17.28515625" customWidth="1"/>
    <col min="11" max="11" width="17.5703125" bestFit="1" customWidth="1"/>
    <col min="12" max="12" width="19.140625" bestFit="1" customWidth="1"/>
    <col min="13" max="13" width="19.85546875" bestFit="1" customWidth="1"/>
    <col min="14" max="14" width="20" customWidth="1"/>
    <col min="15" max="15" width="20.5703125" customWidth="1"/>
    <col min="16" max="16" width="19.140625" bestFit="1" customWidth="1"/>
    <col min="17" max="17" width="18.28515625" customWidth="1"/>
    <col min="18" max="18" width="18.42578125" customWidth="1"/>
    <col min="19" max="19" width="16.85546875" customWidth="1"/>
    <col min="20" max="20" width="10.28515625" customWidth="1"/>
    <col min="21" max="21" width="9.285156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+A7</f>
        <v>OFICINA DE PROMOCION SOCIAL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4" spans="1:21" ht="15">
      <c r="B4" s="18" t="s">
        <v>125</v>
      </c>
    </row>
    <row r="5" spans="1:21" ht="15">
      <c r="B5" s="18"/>
    </row>
    <row r="6" spans="1:21" ht="58.5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79</v>
      </c>
      <c r="G6" s="14" t="s">
        <v>80</v>
      </c>
      <c r="H6" s="14" t="s">
        <v>81</v>
      </c>
      <c r="I6" s="14" t="s">
        <v>82</v>
      </c>
      <c r="J6" s="7" t="s">
        <v>83</v>
      </c>
      <c r="K6" s="7" t="s">
        <v>645</v>
      </c>
      <c r="L6" s="7" t="s">
        <v>646</v>
      </c>
      <c r="M6" s="7" t="s">
        <v>647</v>
      </c>
      <c r="N6" s="7" t="s">
        <v>648</v>
      </c>
      <c r="O6" s="7" t="s">
        <v>649</v>
      </c>
      <c r="P6" s="7" t="s">
        <v>650</v>
      </c>
      <c r="Q6" s="7" t="s">
        <v>651</v>
      </c>
      <c r="R6" s="7" t="s">
        <v>652</v>
      </c>
      <c r="S6" s="7" t="s">
        <v>653</v>
      </c>
      <c r="T6" s="7" t="s">
        <v>654</v>
      </c>
      <c r="U6" s="7" t="s">
        <v>655</v>
      </c>
    </row>
    <row r="7" spans="1:21" ht="135.75" customHeight="1">
      <c r="A7" s="389" t="str">
        <f>+INVERSIÓN!A21</f>
        <v>OFICINA DE PROMOCION SOCIAL</v>
      </c>
      <c r="B7" s="84" t="str">
        <f>+INVERSIÓN!B21</f>
        <v>1905</v>
      </c>
      <c r="C7" s="84" t="str">
        <f>+INVERSIÓN!C21</f>
        <v>0300</v>
      </c>
      <c r="D7" s="84" t="str">
        <f>+INVERSIÓN!D21</f>
        <v>10</v>
      </c>
      <c r="E7" s="84">
        <f>+INVERSIÓN!F21</f>
        <v>0</v>
      </c>
      <c r="F7" s="84">
        <f>+INVERSIÓN!G21</f>
        <v>0</v>
      </c>
      <c r="G7" s="84">
        <f>+INVERSIÓN!H21</f>
        <v>10</v>
      </c>
      <c r="H7" s="84" t="str">
        <f>+INVERSIÓN!I21</f>
        <v>C</v>
      </c>
      <c r="I7" s="84" t="str">
        <f>+INVERSIÓN!J21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7" s="95">
        <f>+INVERSIÓN!K21</f>
        <v>190624000000</v>
      </c>
      <c r="K7" s="95">
        <f>+INVERSIÓN!L21</f>
        <v>0</v>
      </c>
      <c r="L7" s="95">
        <f>+INVERSIÓN!M21</f>
        <v>0</v>
      </c>
      <c r="M7" s="95">
        <f>+INVERSIÓN!N21</f>
        <v>190624000000</v>
      </c>
      <c r="N7" s="95">
        <f>+INVERSIÓN!O21</f>
        <v>174385958157</v>
      </c>
      <c r="O7" s="95">
        <f>+INVERSIÓN!P21</f>
        <v>16238041843</v>
      </c>
      <c r="P7" s="95">
        <f>+INVERSIÓN!Q21</f>
        <v>63121470370</v>
      </c>
      <c r="Q7" s="95">
        <f>+INVERSIÓN!R21</f>
        <v>111264487787</v>
      </c>
      <c r="R7" s="95">
        <f>+INVERSIÓN!S21</f>
        <v>31291432310</v>
      </c>
      <c r="S7" s="95">
        <f>+INVERSIÓN!T21</f>
        <v>31830038060</v>
      </c>
      <c r="T7" s="86">
        <f>+INVERSIÓN!U21</f>
        <v>0.33113076197121033</v>
      </c>
      <c r="U7" s="86">
        <f>+INVERSIÓN!V21</f>
        <v>0.1641526371810475</v>
      </c>
    </row>
    <row r="8" spans="1:21" ht="135.75" customHeight="1">
      <c r="A8" s="389"/>
      <c r="B8" s="84" t="str">
        <f>+INVERSIÓN!B22</f>
        <v>1905</v>
      </c>
      <c r="C8" s="84" t="str">
        <f>+INVERSIÓN!C22</f>
        <v>0300</v>
      </c>
      <c r="D8" s="84" t="str">
        <f>+INVERSIÓN!D22</f>
        <v>10</v>
      </c>
      <c r="E8" s="84">
        <f>+INVERSIÓN!F22</f>
        <v>0</v>
      </c>
      <c r="F8" s="84">
        <f>+INVERSIÓN!G22</f>
        <v>0</v>
      </c>
      <c r="G8" s="84">
        <f>+INVERSIÓN!H22</f>
        <v>10</v>
      </c>
      <c r="H8" s="84" t="str">
        <f>+INVERSIÓN!I22</f>
        <v>C</v>
      </c>
      <c r="I8" s="84" t="str">
        <f>+INVERSIÓN!J22</f>
        <v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v>
      </c>
      <c r="J8" s="95">
        <f>+INVERSIÓN!K22</f>
        <v>0</v>
      </c>
      <c r="K8" s="95">
        <f>+INVERSIÓN!L22</f>
        <v>0</v>
      </c>
      <c r="L8" s="95">
        <f>+INVERSIÓN!M22</f>
        <v>0</v>
      </c>
      <c r="M8" s="95">
        <f>+INVERSIÓN!N22</f>
        <v>0</v>
      </c>
      <c r="N8" s="95">
        <f>+INVERSIÓN!O22</f>
        <v>0</v>
      </c>
      <c r="O8" s="95">
        <f>+INVERSIÓN!P22</f>
        <v>0</v>
      </c>
      <c r="P8" s="95">
        <f>+INVERSIÓN!Q22</f>
        <v>0</v>
      </c>
      <c r="Q8" s="95">
        <f>+INVERSIÓN!R22</f>
        <v>0</v>
      </c>
      <c r="R8" s="95">
        <f>+INVERSIÓN!S22</f>
        <v>0</v>
      </c>
      <c r="S8" s="95">
        <f>+INVERSIÓN!T22</f>
        <v>0</v>
      </c>
      <c r="T8" s="86" t="e">
        <f>+INVERSIÓN!U22</f>
        <v>#DIV/0!</v>
      </c>
      <c r="U8" s="86" t="e">
        <f>+INVERSIÓN!V22</f>
        <v>#DIV/0!</v>
      </c>
    </row>
    <row r="9" spans="1:21">
      <c r="A9" s="389"/>
      <c r="B9" s="341" t="str">
        <f>CONCATENATE("TOTAL"," ",A3)</f>
        <v>TOTAL OFICINA DE PROMOCION SOCIAL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96">
        <f>J7+J8</f>
        <v>190624000000</v>
      </c>
      <c r="K9" s="96">
        <f t="shared" ref="K9:S9" si="0">K7+K8</f>
        <v>0</v>
      </c>
      <c r="L9" s="96">
        <f t="shared" si="0"/>
        <v>0</v>
      </c>
      <c r="M9" s="96">
        <f t="shared" si="0"/>
        <v>190624000000</v>
      </c>
      <c r="N9" s="96">
        <f t="shared" si="0"/>
        <v>174385958157</v>
      </c>
      <c r="O9" s="96">
        <f t="shared" si="0"/>
        <v>16238041843</v>
      </c>
      <c r="P9" s="96">
        <f t="shared" si="0"/>
        <v>63121470370</v>
      </c>
      <c r="Q9" s="96">
        <f t="shared" si="0"/>
        <v>111264487787</v>
      </c>
      <c r="R9" s="96">
        <f t="shared" si="0"/>
        <v>31291432310</v>
      </c>
      <c r="S9" s="96">
        <f t="shared" si="0"/>
        <v>31830038060</v>
      </c>
      <c r="T9" s="19">
        <f>+P9/M9</f>
        <v>0.33113076197121033</v>
      </c>
      <c r="U9" s="19">
        <f>+R9/M9</f>
        <v>0.1641526371810475</v>
      </c>
    </row>
    <row r="10" spans="1:21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>
      <c r="B11" s="18" t="s">
        <v>126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21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77.25" customHeight="1">
      <c r="A14" s="389" t="s">
        <v>856</v>
      </c>
      <c r="B14" s="90" t="str">
        <f>+TRANSFERENCIAS!B23</f>
        <v>03</v>
      </c>
      <c r="C14" s="90" t="str">
        <f>+TRANSFERENCIAS!C23</f>
        <v>03</v>
      </c>
      <c r="D14" s="90" t="str">
        <f>+TRANSFERENCIAS!D23</f>
        <v>02</v>
      </c>
      <c r="E14" s="90" t="str">
        <f>+TRANSFERENCIAS!E23</f>
        <v>003</v>
      </c>
      <c r="F14" s="90">
        <f>+TRANSFERENCIAS!F23</f>
        <v>0</v>
      </c>
      <c r="G14" s="90">
        <f>+TRANSFERENCIAS!G23</f>
        <v>10</v>
      </c>
      <c r="H14" s="90" t="str">
        <f>+TRANSFERENCIAS!H23</f>
        <v>C</v>
      </c>
      <c r="I14" s="84" t="str">
        <f>+TRANSFERENCIAS!I23</f>
        <v>ASISTENCIA ANCIANOS, NIÑOS ADOPTIVOS Y POBLACIÓN DESPROTEGIDA LEY 1251 DE 2002</v>
      </c>
      <c r="J14" s="97">
        <f>+TRANSFERENCIAS!J23</f>
        <v>730483600</v>
      </c>
      <c r="K14" s="97">
        <f>+TRANSFERENCIAS!K23</f>
        <v>0</v>
      </c>
      <c r="L14" s="97">
        <f>+TRANSFERENCIAS!L23</f>
        <v>0</v>
      </c>
      <c r="M14" s="97">
        <f>+TRANSFERENCIAS!M23</f>
        <v>730483600</v>
      </c>
      <c r="N14" s="97">
        <f>+TRANSFERENCIAS!N23</f>
        <v>730483600</v>
      </c>
      <c r="O14" s="97">
        <f>+TRANSFERENCIAS!O23</f>
        <v>0</v>
      </c>
      <c r="P14" s="97">
        <f>+TRANSFERENCIAS!P23</f>
        <v>0</v>
      </c>
      <c r="Q14" s="97">
        <f>+TRANSFERENCIAS!Q23</f>
        <v>730483600</v>
      </c>
      <c r="R14" s="97">
        <f>+TRANSFERENCIAS!R23</f>
        <v>0</v>
      </c>
      <c r="S14" s="97">
        <f>+TRANSFERENCIAS!S23</f>
        <v>0</v>
      </c>
      <c r="T14" s="92">
        <f>+TRANSFERENCIAS!T23</f>
        <v>0</v>
      </c>
      <c r="U14" s="92">
        <f>+TRANSFERENCIAS!U23</f>
        <v>0</v>
      </c>
    </row>
    <row r="15" spans="1:21" s="89" customFormat="1" ht="68.25" customHeight="1">
      <c r="A15" s="389"/>
      <c r="B15" s="90" t="str">
        <f>+TRANSFERENCIAS!B24</f>
        <v>03</v>
      </c>
      <c r="C15" s="90" t="str">
        <f>+TRANSFERENCIAS!C24</f>
        <v>04</v>
      </c>
      <c r="D15" s="90" t="str">
        <f>+TRANSFERENCIAS!D24</f>
        <v>01</v>
      </c>
      <c r="E15" s="90" t="str">
        <f>+TRANSFERENCIAS!E24</f>
        <v>019</v>
      </c>
      <c r="F15" s="90">
        <f>+TRANSFERENCIAS!F24</f>
        <v>0</v>
      </c>
      <c r="G15" s="90">
        <f>+TRANSFERENCIAS!G24</f>
        <v>10</v>
      </c>
      <c r="H15" s="90" t="str">
        <f>+TRANSFERENCIAS!H24</f>
        <v>C</v>
      </c>
      <c r="I15" s="84" t="str">
        <f>+TRANSFERENCIAS!I24</f>
        <v>ATENCION EN SALUD A POBLACION INIMPUTABLE POR TRASTORNO MENTAL (LEY 65 DE 1993) (NO DE PENSIONES)</v>
      </c>
      <c r="J15" s="97">
        <f>+TRANSFERENCIAS!J24</f>
        <v>39694029540</v>
      </c>
      <c r="K15" s="97">
        <f>+TRANSFERENCIAS!K24</f>
        <v>0</v>
      </c>
      <c r="L15" s="97">
        <f>+TRANSFERENCIAS!L24</f>
        <v>0</v>
      </c>
      <c r="M15" s="97">
        <f>+TRANSFERENCIAS!M24</f>
        <v>39694029540</v>
      </c>
      <c r="N15" s="97">
        <f>+TRANSFERENCIAS!N24</f>
        <v>39694029540</v>
      </c>
      <c r="O15" s="97">
        <f>+TRANSFERENCIAS!O24</f>
        <v>0</v>
      </c>
      <c r="P15" s="97">
        <f>+TRANSFERENCIAS!P24</f>
        <v>39614434000</v>
      </c>
      <c r="Q15" s="97">
        <f>+TRANSFERENCIAS!Q24</f>
        <v>79595540</v>
      </c>
      <c r="R15" s="97">
        <f>+TRANSFERENCIAS!R24</f>
        <v>39614434000</v>
      </c>
      <c r="S15" s="97">
        <f>+TRANSFERENCIAS!S24</f>
        <v>0</v>
      </c>
      <c r="T15" s="92">
        <f>+TRANSFERENCIAS!T24</f>
        <v>0.99799477299426631</v>
      </c>
      <c r="U15" s="92">
        <f>+TRANSFERENCIAS!U24</f>
        <v>0.99799477299426631</v>
      </c>
    </row>
    <row r="16" spans="1:21" s="89" customFormat="1" ht="68.25" customHeight="1">
      <c r="A16" s="389"/>
      <c r="B16" s="90" t="str">
        <f>+TRANSFERENCIAS!B25</f>
        <v>03</v>
      </c>
      <c r="C16" s="90" t="str">
        <f>+TRANSFERENCIAS!C25</f>
        <v>11</v>
      </c>
      <c r="D16" s="90" t="str">
        <f>+TRANSFERENCIAS!D25</f>
        <v>01</v>
      </c>
      <c r="E16" s="90" t="str">
        <f>+TRANSFERENCIAS!E25</f>
        <v>012</v>
      </c>
      <c r="F16" s="90">
        <f>+TRANSFERENCIAS!F25</f>
        <v>0</v>
      </c>
      <c r="G16" s="90">
        <f>+TRANSFERENCIAS!G25</f>
        <v>11</v>
      </c>
      <c r="H16" s="90" t="str">
        <f>+TRANSFERENCIAS!H25</f>
        <v>C</v>
      </c>
      <c r="I16" s="84" t="str">
        <f>+TRANSFERENCIAS!I25</f>
        <v>TRANSFERENCIA A LA ADRES FORTALECIMIENTO PARA LA TRANSICIÓN SISPI CRIC - ART. 54.1 DECRETO LEY 0333 DE 2026</v>
      </c>
      <c r="J16" s="97">
        <f>+TRANSFERENCIAS!J25</f>
        <v>0</v>
      </c>
      <c r="K16" s="97">
        <f>+TRANSFERENCIAS!K25</f>
        <v>150000000000</v>
      </c>
      <c r="L16" s="97">
        <f>+TRANSFERENCIAS!L25</f>
        <v>0</v>
      </c>
      <c r="M16" s="97">
        <f>+TRANSFERENCIAS!M25</f>
        <v>150000000000</v>
      </c>
      <c r="N16" s="97">
        <f>+TRANSFERENCIAS!N25</f>
        <v>0</v>
      </c>
      <c r="O16" s="97">
        <f>+TRANSFERENCIAS!O25</f>
        <v>150000000000</v>
      </c>
      <c r="P16" s="97">
        <f>+TRANSFERENCIAS!P25</f>
        <v>0</v>
      </c>
      <c r="Q16" s="97">
        <f>+TRANSFERENCIAS!Q25</f>
        <v>0</v>
      </c>
      <c r="R16" s="97">
        <f>+TRANSFERENCIAS!R25</f>
        <v>0</v>
      </c>
      <c r="S16" s="97">
        <f>+TRANSFERENCIAS!S25</f>
        <v>0</v>
      </c>
      <c r="T16" s="92">
        <f>+TRANSFERENCIAS!T25</f>
        <v>0</v>
      </c>
      <c r="U16" s="92">
        <f>+TRANSFERENCIAS!U25</f>
        <v>0</v>
      </c>
    </row>
    <row r="17" spans="1:22">
      <c r="A17" s="389"/>
      <c r="B17" s="341" t="str">
        <f>+B9</f>
        <v>TOTAL OFICINA DE PROMOCION SOCIAL</v>
      </c>
      <c r="C17" s="390" t="str">
        <f>+INVERSIÓN!C9</f>
        <v>0300</v>
      </c>
      <c r="D17" s="390" t="str">
        <f>+INVERSIÓN!D9</f>
        <v>7</v>
      </c>
      <c r="E17" s="390">
        <f>+INVERSIÓN!F9</f>
        <v>0</v>
      </c>
      <c r="F17" s="390">
        <f>+INVERSIÓN!G9</f>
        <v>0</v>
      </c>
      <c r="G17" s="390">
        <f>+INVERSIÓN!H9</f>
        <v>10</v>
      </c>
      <c r="H17" s="390" t="str">
        <f>+INVERSIÓN!I9</f>
        <v>C</v>
      </c>
      <c r="I17" s="390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17" s="245">
        <f>J14+J16</f>
        <v>730483600</v>
      </c>
      <c r="K17" s="245">
        <f t="shared" ref="K17:S17" si="1">K14+K16</f>
        <v>150000000000</v>
      </c>
      <c r="L17" s="245">
        <f t="shared" si="1"/>
        <v>0</v>
      </c>
      <c r="M17" s="245">
        <f t="shared" si="1"/>
        <v>150730483600</v>
      </c>
      <c r="N17" s="245">
        <f t="shared" si="1"/>
        <v>730483600</v>
      </c>
      <c r="O17" s="245">
        <f t="shared" si="1"/>
        <v>150000000000</v>
      </c>
      <c r="P17" s="245">
        <f t="shared" si="1"/>
        <v>0</v>
      </c>
      <c r="Q17" s="245">
        <f t="shared" si="1"/>
        <v>730483600</v>
      </c>
      <c r="R17" s="245">
        <f t="shared" si="1"/>
        <v>0</v>
      </c>
      <c r="S17" s="245">
        <f t="shared" si="1"/>
        <v>0</v>
      </c>
      <c r="T17" s="19">
        <f>+P17/M17</f>
        <v>0</v>
      </c>
      <c r="U17" s="19">
        <f>+R17/M17</f>
        <v>0</v>
      </c>
    </row>
    <row r="19" spans="1:22" ht="15">
      <c r="B19" s="18" t="s">
        <v>201</v>
      </c>
      <c r="L19" s="104"/>
      <c r="M19" s="104"/>
    </row>
    <row r="20" spans="1:22" ht="15">
      <c r="B20" s="18"/>
      <c r="L20" s="104"/>
      <c r="M20" s="104"/>
    </row>
    <row r="21" spans="1:22" ht="53.25">
      <c r="A21" s="13" t="s">
        <v>100</v>
      </c>
      <c r="B21" s="108" t="s">
        <v>6</v>
      </c>
      <c r="C21" s="109" t="s">
        <v>7</v>
      </c>
      <c r="D21" s="110" t="s">
        <v>8</v>
      </c>
      <c r="E21" s="110" t="s">
        <v>9</v>
      </c>
      <c r="F21" s="110" t="s">
        <v>10</v>
      </c>
      <c r="G21" s="110" t="s">
        <v>11</v>
      </c>
      <c r="H21" s="110" t="s">
        <v>12</v>
      </c>
      <c r="I21" s="194" t="s">
        <v>18</v>
      </c>
      <c r="J21" s="194" t="s">
        <v>17</v>
      </c>
      <c r="K21" s="50" t="s">
        <v>16</v>
      </c>
      <c r="L21" s="194" t="s">
        <v>206</v>
      </c>
      <c r="M21" s="194" t="s">
        <v>27</v>
      </c>
      <c r="N21" s="50" t="s">
        <v>207</v>
      </c>
      <c r="O21" s="194" t="s">
        <v>28</v>
      </c>
      <c r="P21" s="194" t="s">
        <v>29</v>
      </c>
      <c r="Q21" s="194" t="s">
        <v>130</v>
      </c>
      <c r="R21" s="194" t="s">
        <v>127</v>
      </c>
    </row>
    <row r="22" spans="1:22" s="113" customFormat="1" ht="126" customHeight="1">
      <c r="A22" s="389" t="str">
        <f>A14</f>
        <v>OFICINA DE PROMOCIÓN SOCIAL</v>
      </c>
      <c r="B22" s="112" t="str">
        <f>'EJECUCION RESERVAS'!B17</f>
        <v>C-1905-0300-10-20106A1</v>
      </c>
      <c r="C22" s="112" t="str">
        <f>'EJECUCION RESERVAS'!C17</f>
        <v>C</v>
      </c>
      <c r="D22" s="112" t="str">
        <f>'EJECUCION RESERVAS'!D17</f>
        <v>1905</v>
      </c>
      <c r="E22" s="112" t="str">
        <f>'EJECUCION RESERVAS'!E17</f>
        <v>0300</v>
      </c>
      <c r="F22" s="112" t="str">
        <f>'EJECUCION RESERVAS'!F17</f>
        <v>10</v>
      </c>
      <c r="G22" s="112" t="str">
        <f>'EJECUCION RESERVAS'!G17</f>
        <v>20106A1</v>
      </c>
      <c r="H22" s="112">
        <f>'EJECUCION RESERVAS'!H17</f>
        <v>0</v>
      </c>
      <c r="I22" s="114" t="str">
        <f>'EJECUCION RESERVAS'!K17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22" s="112" t="str">
        <f>'EJECUCION RESERVAS'!J17</f>
        <v>CSF</v>
      </c>
      <c r="K22" s="112">
        <f>'EJECUCION RESERVAS'!I17</f>
        <v>10</v>
      </c>
      <c r="L22" s="222">
        <f>'EJECUCION RESERVAS'!L17</f>
        <v>71904537412</v>
      </c>
      <c r="M22" s="222">
        <f>'EJECUCION RESERVAS'!M17</f>
        <v>59513857394</v>
      </c>
      <c r="N22" s="222">
        <f>'EJECUCION RESERVAS'!N17</f>
        <v>12390680018</v>
      </c>
      <c r="O22" s="222">
        <f>'EJECUCION RESERVAS'!O17</f>
        <v>59455450075</v>
      </c>
      <c r="P22" s="222">
        <f>'EJECUCION RESERVAS'!P17</f>
        <v>59455450075</v>
      </c>
      <c r="Q22" s="225">
        <f>'EJECUCION RESERVAS'!Q17</f>
        <v>0.82767874651632001</v>
      </c>
      <c r="R22" s="225">
        <f>P22/L22</f>
        <v>0.82686645676240178</v>
      </c>
      <c r="U22"/>
      <c r="V22"/>
    </row>
    <row r="23" spans="1:22" s="113" customFormat="1" ht="130.5" customHeight="1">
      <c r="A23" s="389"/>
      <c r="B23" s="112" t="str">
        <f>'EJECUCION RESERVAS'!B18</f>
        <v>A-03-10</v>
      </c>
      <c r="C23" s="112" t="str">
        <f>'EJECUCION RESERVAS'!C18</f>
        <v>A</v>
      </c>
      <c r="D23" s="112" t="str">
        <f>'EJECUCION RESERVAS'!D18</f>
        <v>03</v>
      </c>
      <c r="E23" s="112" t="str">
        <f>'EJECUCION RESERVAS'!E18</f>
        <v>10</v>
      </c>
      <c r="F23" s="112">
        <f>'EJECUCION RESERVAS'!F18</f>
        <v>0</v>
      </c>
      <c r="G23" s="112">
        <f>'EJECUCION RESERVAS'!G18</f>
        <v>0</v>
      </c>
      <c r="H23" s="112">
        <f>'EJECUCION RESERVAS'!H18</f>
        <v>0</v>
      </c>
      <c r="I23" s="114" t="str">
        <f>'EJECUCION RESERVAS'!K18</f>
        <v>SENTENCIAS Y CONCILIACIONES</v>
      </c>
      <c r="J23" s="112" t="str">
        <f>'EJECUCION RESERVAS'!J18</f>
        <v>CSF</v>
      </c>
      <c r="K23" s="112">
        <f>'EJECUCION RESERVAS'!I18</f>
        <v>10</v>
      </c>
      <c r="L23" s="222">
        <f>'EJECUCION RESERVAS'!L18</f>
        <v>2356350360.52</v>
      </c>
      <c r="M23" s="222">
        <f>'EJECUCION RESERVAS'!M18</f>
        <v>2356350360.52</v>
      </c>
      <c r="N23" s="222">
        <f>'EJECUCION RESERVAS'!N18</f>
        <v>0</v>
      </c>
      <c r="O23" s="222">
        <f>'EJECUCION RESERVAS'!O18</f>
        <v>2356350360.52</v>
      </c>
      <c r="P23" s="222">
        <f>'EJECUCION RESERVAS'!P18</f>
        <v>2356350360.52</v>
      </c>
      <c r="Q23" s="225">
        <f>'EJECUCION RESERVAS'!Q18</f>
        <v>1</v>
      </c>
      <c r="R23" s="225">
        <f>P23/L23</f>
        <v>1</v>
      </c>
      <c r="U23"/>
      <c r="V23"/>
    </row>
    <row r="24" spans="1:22" s="113" customFormat="1" ht="130.5" customHeight="1">
      <c r="A24" s="389"/>
      <c r="B24" s="112" t="str">
        <f>'EJECUCION RESERVAS'!B19</f>
        <v>A-03-03-02-003</v>
      </c>
      <c r="C24" s="112" t="str">
        <f>'EJECUCION RESERVAS'!C19</f>
        <v>A</v>
      </c>
      <c r="D24" s="112" t="str">
        <f>'EJECUCION RESERVAS'!D19</f>
        <v>03</v>
      </c>
      <c r="E24" s="112" t="str">
        <f>'EJECUCION RESERVAS'!E19</f>
        <v>03</v>
      </c>
      <c r="F24" s="112" t="str">
        <f>'EJECUCION RESERVAS'!F19</f>
        <v>02</v>
      </c>
      <c r="G24" s="112" t="str">
        <f>'EJECUCION RESERVAS'!G19</f>
        <v>003</v>
      </c>
      <c r="H24" s="112">
        <f>'EJECUCION RESERVAS'!H19</f>
        <v>0</v>
      </c>
      <c r="I24" s="114" t="str">
        <f>'EJECUCION RESERVAS'!K19</f>
        <v>SENTENCIAS Y CONCILIACIONES</v>
      </c>
      <c r="J24" s="112" t="str">
        <f>'EJECUCION RESERVAS'!J19</f>
        <v>CSF</v>
      </c>
      <c r="K24" s="112">
        <f>'EJECUCION RESERVAS'!I19</f>
        <v>10</v>
      </c>
      <c r="L24" s="222">
        <f>'EJECUCION RESERVAS'!L19</f>
        <v>701150364</v>
      </c>
      <c r="M24" s="222">
        <f>'EJECUCION RESERVAS'!M19</f>
        <v>701150364</v>
      </c>
      <c r="N24" s="222">
        <f>'EJECUCION RESERVAS'!N19</f>
        <v>0</v>
      </c>
      <c r="O24" s="222">
        <f>'EJECUCION RESERVAS'!O19</f>
        <v>701150364</v>
      </c>
      <c r="P24" s="222">
        <f>'EJECUCION RESERVAS'!P19</f>
        <v>701150364</v>
      </c>
      <c r="Q24" s="225">
        <f>'EJECUCION RESERVAS'!Q19</f>
        <v>1</v>
      </c>
      <c r="R24" s="225">
        <f>P24/L24</f>
        <v>1</v>
      </c>
      <c r="U24"/>
      <c r="V24"/>
    </row>
    <row r="25" spans="1:22" ht="12.75" customHeight="1">
      <c r="A25" s="389"/>
      <c r="B25" s="361" t="str">
        <f>A22</f>
        <v>OFICINA DE PROMOCIÓN SOCIAL</v>
      </c>
      <c r="C25" s="386"/>
      <c r="D25" s="386"/>
      <c r="E25" s="386"/>
      <c r="F25" s="386"/>
      <c r="G25" s="386"/>
      <c r="H25" s="386"/>
      <c r="I25" s="387"/>
      <c r="J25" s="87"/>
      <c r="K25" s="87"/>
      <c r="L25" s="87">
        <f>+L22+L23+L24</f>
        <v>74962038136.520004</v>
      </c>
      <c r="M25" s="87">
        <f>+M22+M23+M24</f>
        <v>62571358118.519997</v>
      </c>
      <c r="N25" s="87">
        <f>+N22+N23+N24</f>
        <v>12390680018</v>
      </c>
      <c r="O25" s="87">
        <f>+O22+O23+O24</f>
        <v>62512950799.519997</v>
      </c>
      <c r="P25" s="87">
        <f>+P22+P23+P24</f>
        <v>62512950799.519997</v>
      </c>
      <c r="Q25" s="19">
        <f>M25/L25</f>
        <v>0.83470726882539881</v>
      </c>
      <c r="R25" s="19">
        <f>P25/L25</f>
        <v>0.83392811019455115</v>
      </c>
    </row>
  </sheetData>
  <mergeCells count="9">
    <mergeCell ref="A22:A25"/>
    <mergeCell ref="B25:I25"/>
    <mergeCell ref="A1:U1"/>
    <mergeCell ref="A2:U2"/>
    <mergeCell ref="A3:U3"/>
    <mergeCell ref="A7:A9"/>
    <mergeCell ref="B9:I9"/>
    <mergeCell ref="A14:A17"/>
    <mergeCell ref="B17:I17"/>
  </mergeCells>
  <pageMargins left="0.22" right="0.37" top="0.32" bottom="0.74803149606299213" header="0.31496062992125984" footer="0.31496062992125984"/>
  <pageSetup paperSize="14" scale="58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U15"/>
  <sheetViews>
    <sheetView zoomScale="85" zoomScaleNormal="85" workbookViewId="0">
      <selection activeCell="J8" sqref="J8"/>
    </sheetView>
  </sheetViews>
  <sheetFormatPr baseColWidth="10" defaultRowHeight="12.75"/>
  <cols>
    <col min="1" max="1" width="4.5703125" customWidth="1"/>
    <col min="2" max="2" width="11.140625" customWidth="1"/>
    <col min="3" max="8" width="3.85546875" customWidth="1"/>
    <col min="9" max="9" width="33.85546875" customWidth="1"/>
    <col min="10" max="10" width="17.5703125" customWidth="1"/>
    <col min="11" max="11" width="17.28515625" customWidth="1"/>
    <col min="12" max="13" width="20.140625" bestFit="1" customWidth="1"/>
    <col min="14" max="14" width="18.7109375" customWidth="1"/>
    <col min="15" max="16" width="20.140625" bestFit="1" customWidth="1"/>
    <col min="17" max="17" width="18" customWidth="1"/>
    <col min="18" max="18" width="17.28515625" customWidth="1"/>
    <col min="19" max="19" width="16.42578125" customWidth="1"/>
    <col min="20" max="20" width="9.7109375" customWidth="1"/>
    <col min="21" max="21" width="8.425781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OTIC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8.25" customHeight="1">
      <c r="A8" s="389" t="str">
        <f>+INVERSIÓN!A24</f>
        <v>OTIC</v>
      </c>
      <c r="B8" s="84" t="str">
        <f>+INVERSIÓN!B24</f>
        <v>1999</v>
      </c>
      <c r="C8" s="84" t="str">
        <f>+INVERSIÓN!C24</f>
        <v>0300</v>
      </c>
      <c r="D8" s="84" t="str">
        <f>+INVERSIÓN!D24</f>
        <v>17</v>
      </c>
      <c r="E8" s="84"/>
      <c r="F8" s="84"/>
      <c r="G8" s="84">
        <f>+INVERSIÓN!H24</f>
        <v>10</v>
      </c>
      <c r="H8" s="84" t="str">
        <f>+INVERSIÓN!I24</f>
        <v>C</v>
      </c>
      <c r="I8" s="84" t="str">
        <f>+INVERSIÓN!J24</f>
        <v>2. SEGURIDAD HUMANA Y JUSTICIA SOCIAL / C. MÁS GOBERNANZA Y GOBERNABILIDAD, MEJORES SISTEMAS DE INFORMACIÓN EN SALUD - SISTEMA ÚNICO NACIONAL DE INFORMACIÓN INTEROPERABLE Y SALUD DIGITAL</v>
      </c>
      <c r="J8" s="95">
        <f>+INVERSIÓN!K24</f>
        <v>126318000000</v>
      </c>
      <c r="K8" s="95">
        <f>+INVERSIÓN!L24</f>
        <v>0</v>
      </c>
      <c r="L8" s="95">
        <f>+INVERSIÓN!M24</f>
        <v>0</v>
      </c>
      <c r="M8" s="95">
        <f>+INVERSIÓN!N24</f>
        <v>126318000000</v>
      </c>
      <c r="N8" s="95">
        <f>+INVERSIÓN!O24</f>
        <v>126314562006.42</v>
      </c>
      <c r="O8" s="95">
        <f>+INVERSIÓN!P24</f>
        <v>3437993.5800018311</v>
      </c>
      <c r="P8" s="95">
        <f>+INVERSIÓN!Q24</f>
        <v>51159258210.419998</v>
      </c>
      <c r="Q8" s="95">
        <f>+INVERSIÓN!R24</f>
        <v>75155303796</v>
      </c>
      <c r="R8" s="95">
        <f>+INVERSIÓN!S24</f>
        <v>22243008400.23</v>
      </c>
      <c r="S8" s="95">
        <f>+INVERSIÓN!T24</f>
        <v>28916249810.189999</v>
      </c>
      <c r="T8" s="86">
        <f>+INVERSIÓN!U24</f>
        <v>0.40500370660095947</v>
      </c>
      <c r="U8" s="86">
        <f>+INVERSIÓN!V24</f>
        <v>0.17608740163895881</v>
      </c>
    </row>
    <row r="9" spans="1:21">
      <c r="A9" s="389"/>
      <c r="B9" s="341" t="str">
        <f>CONCATENATE("TOTAL"," ",A3)</f>
        <v>TOTAL OTIC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96">
        <f t="shared" ref="J9:S9" si="0">SUM(J8:J8)</f>
        <v>126318000000</v>
      </c>
      <c r="K9" s="96">
        <f t="shared" si="0"/>
        <v>0</v>
      </c>
      <c r="L9" s="96">
        <f t="shared" si="0"/>
        <v>0</v>
      </c>
      <c r="M9" s="96">
        <f>SUM(M8)</f>
        <v>126318000000</v>
      </c>
      <c r="N9" s="96">
        <f t="shared" si="0"/>
        <v>126314562006.42</v>
      </c>
      <c r="O9" s="96">
        <f t="shared" si="0"/>
        <v>3437993.5800018311</v>
      </c>
      <c r="P9" s="96">
        <f>SUM(P8:P8)</f>
        <v>51159258210.419998</v>
      </c>
      <c r="Q9" s="96">
        <f t="shared" si="0"/>
        <v>75155303796</v>
      </c>
      <c r="R9" s="96">
        <f t="shared" si="0"/>
        <v>22243008400.23</v>
      </c>
      <c r="S9" s="96">
        <f t="shared" si="0"/>
        <v>28916249810.189999</v>
      </c>
      <c r="T9" s="19">
        <f>+P9/M9</f>
        <v>0.40500370660095947</v>
      </c>
      <c r="U9" s="19">
        <f>+R9/M9</f>
        <v>0.17608740163895881</v>
      </c>
    </row>
    <row r="11" spans="1:21" ht="15">
      <c r="B11" s="18" t="s">
        <v>201</v>
      </c>
      <c r="L11" s="104"/>
      <c r="M11" s="104"/>
    </row>
    <row r="12" spans="1:21" ht="15">
      <c r="B12" s="18"/>
      <c r="L12" s="104"/>
      <c r="M12" s="104"/>
    </row>
    <row r="13" spans="1:21" ht="45.7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4.5" customHeight="1">
      <c r="A14" s="123" t="str">
        <f>A8</f>
        <v>OTIC</v>
      </c>
      <c r="B14" s="84" t="str">
        <f>'EJECUCION RESERVAS'!B21</f>
        <v>C-1999-0300-17-20201C4</v>
      </c>
      <c r="C14" s="84" t="str">
        <f>'EJECUCION RESERVAS'!C21</f>
        <v>C</v>
      </c>
      <c r="D14" s="84" t="str">
        <f>'EJECUCION RESERVAS'!D21</f>
        <v>1999</v>
      </c>
      <c r="E14" s="84" t="str">
        <f>'EJECUCION RESERVAS'!E21</f>
        <v>0300</v>
      </c>
      <c r="F14" s="84" t="str">
        <f>'EJECUCION RESERVAS'!F21</f>
        <v>17</v>
      </c>
      <c r="G14" s="84" t="str">
        <f>'EJECUCION RESERVAS'!G21</f>
        <v>20201C4</v>
      </c>
      <c r="H14" s="84">
        <f>'EJECUCION RESERVAS'!H21</f>
        <v>0</v>
      </c>
      <c r="I14" s="114" t="str">
        <f>'EJECUCION RESERVAS'!K21</f>
        <v>2. SEGURIDAD HUMANA Y JUSTICIA SOCIAL / C. MÁS GOBERNANZA Y GOBERNABILIDAD, MEJORES SISTEMAS DE INFORMACIÓN EN SALUD - SISTEMA ÚNICO NACIONAL DE INFORMACIÓN INTEROPERABLE Y SALUD DIGITAL</v>
      </c>
      <c r="J14" s="84" t="str">
        <f>'EJECUCION RESERVAS'!J21</f>
        <v>CSF</v>
      </c>
      <c r="K14" s="114" t="str">
        <f>'EJECUCION RESERVAS'!I21</f>
        <v>11</v>
      </c>
      <c r="L14" s="85">
        <f>'EJECUCION RESERVAS'!L21</f>
        <v>25685857890.240002</v>
      </c>
      <c r="M14" s="85">
        <f>'EJECUCION RESERVAS'!M21</f>
        <v>25544291119.240002</v>
      </c>
      <c r="N14" s="85">
        <f>'EJECUCION RESERVAS'!N21</f>
        <v>141566771</v>
      </c>
      <c r="O14" s="85">
        <f>'EJECUCION RESERVAS'!O21</f>
        <v>25544291119.240002</v>
      </c>
      <c r="P14" s="85">
        <f>'EJECUCION RESERVAS'!P21</f>
        <v>25544291119.240002</v>
      </c>
      <c r="Q14" s="223">
        <f>'EJECUCION RESERVAS'!Q21</f>
        <v>0.99448853249889735</v>
      </c>
      <c r="R14" s="225">
        <f>P14/L14</f>
        <v>0.99448853249889735</v>
      </c>
    </row>
    <row r="15" spans="1:21">
      <c r="A15" s="124"/>
      <c r="B15" s="361" t="str">
        <f>A14</f>
        <v>OTIC</v>
      </c>
      <c r="C15" s="386"/>
      <c r="D15" s="386"/>
      <c r="E15" s="386"/>
      <c r="F15" s="386"/>
      <c r="G15" s="386"/>
      <c r="H15" s="386"/>
      <c r="I15" s="387"/>
      <c r="J15" s="87"/>
      <c r="K15" s="87"/>
      <c r="L15" s="87">
        <f>L14</f>
        <v>25685857890.240002</v>
      </c>
      <c r="M15" s="87">
        <f>M14</f>
        <v>25544291119.240002</v>
      </c>
      <c r="N15" s="87">
        <f>N14</f>
        <v>141566771</v>
      </c>
      <c r="O15" s="87">
        <f>O14</f>
        <v>25544291119.240002</v>
      </c>
      <c r="P15" s="87">
        <f>P14</f>
        <v>25544291119.240002</v>
      </c>
      <c r="Q15" s="19">
        <f>M15/L15</f>
        <v>0.99448853249889735</v>
      </c>
      <c r="R15" s="19">
        <f>P15/L15</f>
        <v>0.99448853249889735</v>
      </c>
    </row>
  </sheetData>
  <mergeCells count="6">
    <mergeCell ref="B15:I15"/>
    <mergeCell ref="A1:U1"/>
    <mergeCell ref="A2:U2"/>
    <mergeCell ref="A3:U3"/>
    <mergeCell ref="A8:A9"/>
    <mergeCell ref="B9:I9"/>
  </mergeCells>
  <pageMargins left="0.2362204724409449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0"/>
  <sheetViews>
    <sheetView zoomScale="85" zoomScaleNormal="85" workbookViewId="0">
      <selection activeCell="U10" sqref="U10"/>
    </sheetView>
  </sheetViews>
  <sheetFormatPr baseColWidth="10" defaultRowHeight="12.75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">
        <v>929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6" spans="1:21" ht="15">
      <c r="B6" s="18" t="s">
        <v>125</v>
      </c>
    </row>
    <row r="7" spans="1:21" ht="15">
      <c r="B7" s="18"/>
    </row>
    <row r="8" spans="1:21" ht="48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18.5" customHeight="1">
      <c r="A9" s="123" t="str">
        <f>A3</f>
        <v>SUBDIRECCIÓN ADMINISTRATIVA</v>
      </c>
      <c r="B9" s="84" t="str">
        <f>+INVERSIÓN!B26</f>
        <v>1999</v>
      </c>
      <c r="C9" s="84" t="str">
        <f>+INVERSIÓN!C26</f>
        <v>0300</v>
      </c>
      <c r="D9" s="84" t="str">
        <f>+INVERSIÓN!D26</f>
        <v>15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+INVERSIÓN!J26</f>
        <v>2. SEGURIDAD HUMANA Y JUSTICIA SOCIAL / C. MÁS GOBERNANZA Y GOBERNABILIDAD, MEJORES SISTEMAS DE INFORMACIÓN EN SALUD - CAPACIDADES DE GESTIÓN DEL MINISTERIO DE SALUD Y PROTECCIÓN SOCIAL</v>
      </c>
      <c r="J9" s="95">
        <f>+INVERSIÓN!K26</f>
        <v>5000000000</v>
      </c>
      <c r="K9" s="95">
        <f>+INVERSIÓN!L26</f>
        <v>0</v>
      </c>
      <c r="L9" s="95">
        <f>+INVERSIÓN!M26</f>
        <v>0</v>
      </c>
      <c r="M9" s="95">
        <f>+INVERSIÓN!N26</f>
        <v>5000000000</v>
      </c>
      <c r="N9" s="95">
        <f>+INVERSIÓN!O26</f>
        <v>4850236560</v>
      </c>
      <c r="O9" s="95">
        <f>+INVERSIÓN!P26</f>
        <v>149763440</v>
      </c>
      <c r="P9" s="95">
        <f>+INVERSIÓN!Q26</f>
        <v>2988329240</v>
      </c>
      <c r="Q9" s="95">
        <f>+INVERSIÓN!R26</f>
        <v>1861907320</v>
      </c>
      <c r="R9" s="95">
        <f>+INVERSIÓN!S26</f>
        <v>1685924240</v>
      </c>
      <c r="S9" s="95">
        <f>+INVERSIÓN!T26</f>
        <v>1302405000</v>
      </c>
      <c r="T9" s="86">
        <f>+INVERSIÓN!U26</f>
        <v>0.597665848</v>
      </c>
      <c r="U9" s="86">
        <f>+INVERSIÓN!V26</f>
        <v>0.33718484799999998</v>
      </c>
    </row>
    <row r="10" spans="1:21" ht="17.25" customHeight="1">
      <c r="A10" s="124"/>
      <c r="B10" s="361" t="str">
        <f>A9</f>
        <v>SUBDIRECCIÓN ADMINISTRATIVA</v>
      </c>
      <c r="C10" s="362"/>
      <c r="D10" s="362"/>
      <c r="E10" s="362"/>
      <c r="F10" s="362"/>
      <c r="G10" s="362"/>
      <c r="H10" s="362"/>
      <c r="I10" s="363"/>
      <c r="J10" s="96">
        <f>J9</f>
        <v>5000000000</v>
      </c>
      <c r="K10" s="96">
        <f t="shared" ref="K10:S10" si="0">K9</f>
        <v>0</v>
      </c>
      <c r="L10" s="96">
        <f t="shared" si="0"/>
        <v>0</v>
      </c>
      <c r="M10" s="96">
        <f t="shared" si="0"/>
        <v>5000000000</v>
      </c>
      <c r="N10" s="96">
        <f t="shared" si="0"/>
        <v>4850236560</v>
      </c>
      <c r="O10" s="96">
        <f t="shared" si="0"/>
        <v>149763440</v>
      </c>
      <c r="P10" s="96">
        <f t="shared" si="0"/>
        <v>2988329240</v>
      </c>
      <c r="Q10" s="96">
        <f t="shared" si="0"/>
        <v>1861907320</v>
      </c>
      <c r="R10" s="96">
        <f t="shared" si="0"/>
        <v>1685924240</v>
      </c>
      <c r="S10" s="96">
        <f t="shared" si="0"/>
        <v>1302405000</v>
      </c>
      <c r="T10" s="19">
        <f>+P10/M10</f>
        <v>0.597665848</v>
      </c>
      <c r="U10" s="19">
        <f>+R10/M10</f>
        <v>0.33718484799999998</v>
      </c>
    </row>
  </sheetData>
  <mergeCells count="4">
    <mergeCell ref="A1:U1"/>
    <mergeCell ref="A2:U2"/>
    <mergeCell ref="A3:U3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6"/>
  <sheetViews>
    <sheetView zoomScale="70" zoomScaleNormal="70" workbookViewId="0">
      <selection activeCell="I15" sqref="I15"/>
    </sheetView>
  </sheetViews>
  <sheetFormatPr baseColWidth="10" defaultRowHeight="12.75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">
        <v>637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6" spans="1:21" ht="15">
      <c r="B6" s="18" t="s">
        <v>126</v>
      </c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1" ht="58.5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25.5" customHeight="1">
      <c r="A9" s="389" t="str">
        <f>+A3</f>
        <v>SUBDIRECCIÓN DE GESTIÓN DE OPERACIONES</v>
      </c>
      <c r="B9" s="90" t="str">
        <f>+TRANSFERENCIAS!B32</f>
        <v>08</v>
      </c>
      <c r="C9" s="90" t="str">
        <f>+TRANSFERENCIAS!C32</f>
        <v>01</v>
      </c>
      <c r="D9" s="90">
        <f>+TRANSFERENCIAS!D32</f>
        <v>0</v>
      </c>
      <c r="E9" s="90">
        <f>+TRANSFERENCIAS!E32</f>
        <v>0</v>
      </c>
      <c r="F9" s="90">
        <f>+TRANSFERENCIAS!F32</f>
        <v>0</v>
      </c>
      <c r="G9" s="90">
        <f>+TRANSFERENCIAS!G32</f>
        <v>10</v>
      </c>
      <c r="H9" s="90" t="str">
        <f>+TRANSFERENCIAS!H32</f>
        <v>C</v>
      </c>
      <c r="I9" s="84" t="str">
        <f>+TRANSFERENCIAS!I32</f>
        <v>IMPUESTOS</v>
      </c>
      <c r="J9" s="97">
        <f>+TRANSFERENCIAS!J32</f>
        <v>611374000</v>
      </c>
      <c r="K9" s="97">
        <f>+TRANSFERENCIAS!K32</f>
        <v>0</v>
      </c>
      <c r="L9" s="97">
        <f>+TRANSFERENCIAS!L32</f>
        <v>0</v>
      </c>
      <c r="M9" s="97">
        <f>+TRANSFERENCIAS!M32</f>
        <v>611374000</v>
      </c>
      <c r="N9" s="97">
        <f>+TRANSFERENCIAS!N32</f>
        <v>484100000</v>
      </c>
      <c r="O9" s="97">
        <f>+TRANSFERENCIAS!O32</f>
        <v>127274000</v>
      </c>
      <c r="P9" s="97">
        <f>+TRANSFERENCIAS!P32</f>
        <v>480887000</v>
      </c>
      <c r="Q9" s="97">
        <f>+TRANSFERENCIAS!Q32</f>
        <v>3213000</v>
      </c>
      <c r="R9" s="97">
        <f>+TRANSFERENCIAS!R32</f>
        <v>480887000</v>
      </c>
      <c r="S9" s="97">
        <f>+TRANSFERENCIAS!S32</f>
        <v>0</v>
      </c>
      <c r="T9" s="92">
        <f>+TRANSFERENCIAS!T32</f>
        <v>0.78656763290555376</v>
      </c>
      <c r="U9" s="224">
        <f>+TRANSFERENCIAS!U32</f>
        <v>0.78656763290555376</v>
      </c>
    </row>
    <row r="10" spans="1:21" ht="22.5" customHeight="1">
      <c r="A10" s="389"/>
      <c r="B10" s="341" t="str">
        <f>+A3</f>
        <v>SUBDIRECCIÓN DE GESTIÓN DE OPERACIONES</v>
      </c>
      <c r="C10" s="390">
        <f>+INVERSIÓN!C12</f>
        <v>0</v>
      </c>
      <c r="D10" s="390">
        <f>+INVERSIÓN!D12</f>
        <v>0</v>
      </c>
      <c r="E10" s="390">
        <f>+INVERSIÓN!F12</f>
        <v>0</v>
      </c>
      <c r="F10" s="390">
        <f>+INVERSIÓN!G12</f>
        <v>0</v>
      </c>
      <c r="G10" s="390">
        <f>+INVERSIÓN!H12</f>
        <v>0</v>
      </c>
      <c r="H10" s="390">
        <f>+INVERSIÓN!I12</f>
        <v>0</v>
      </c>
      <c r="I10" s="390">
        <f>+INVERSIÓN!J12</f>
        <v>0</v>
      </c>
      <c r="J10" s="99">
        <f>J9</f>
        <v>611374000</v>
      </c>
      <c r="K10" s="99">
        <f t="shared" ref="K10:S10" si="0">K9</f>
        <v>0</v>
      </c>
      <c r="L10" s="99">
        <f t="shared" si="0"/>
        <v>0</v>
      </c>
      <c r="M10" s="99">
        <f t="shared" si="0"/>
        <v>611374000</v>
      </c>
      <c r="N10" s="99">
        <f t="shared" si="0"/>
        <v>484100000</v>
      </c>
      <c r="O10" s="99">
        <f t="shared" si="0"/>
        <v>127274000</v>
      </c>
      <c r="P10" s="99">
        <f t="shared" si="0"/>
        <v>480887000</v>
      </c>
      <c r="Q10" s="99">
        <f t="shared" si="0"/>
        <v>3213000</v>
      </c>
      <c r="R10" s="99">
        <f t="shared" si="0"/>
        <v>480887000</v>
      </c>
      <c r="S10" s="99">
        <f t="shared" si="0"/>
        <v>0</v>
      </c>
      <c r="T10" s="19">
        <f>+P10/M10</f>
        <v>0.78656763290555376</v>
      </c>
      <c r="U10" s="19">
        <f>+R10/M10</f>
        <v>0.78656763290555376</v>
      </c>
    </row>
    <row r="12" spans="1:21" ht="15">
      <c r="B12" s="18" t="s">
        <v>125</v>
      </c>
    </row>
    <row r="13" spans="1:21" ht="15">
      <c r="B13" s="18"/>
    </row>
    <row r="14" spans="1:21" ht="48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0.25">
      <c r="A15" s="123" t="s">
        <v>928</v>
      </c>
      <c r="B15" s="84" t="str">
        <f>+INVERSIÓN!B26</f>
        <v>1999</v>
      </c>
      <c r="C15" s="84" t="str">
        <f>+INVERSIÓN!C26</f>
        <v>0300</v>
      </c>
      <c r="D15" s="84" t="str">
        <f>+INVERSIÓN!D26</f>
        <v>15</v>
      </c>
      <c r="E15" s="84">
        <f>+INVERSIÓN!F26</f>
        <v>0</v>
      </c>
      <c r="F15" s="84">
        <f>+INVERSIÓN!G26</f>
        <v>0</v>
      </c>
      <c r="G15" s="84">
        <f>+INVERSIÓN!H26</f>
        <v>10</v>
      </c>
      <c r="H15" s="84" t="str">
        <f>+INVERSIÓN!I26</f>
        <v>C</v>
      </c>
      <c r="I15" s="84" t="str">
        <f>+INVERSIÓN!J26</f>
        <v>2. SEGURIDAD HUMANA Y JUSTICIA SOCIAL / C. MÁS GOBERNANZA Y GOBERNABILIDAD, MEJORES SISTEMAS DE INFORMACIÓN EN SALUD - CAPACIDADES DE GESTIÓN DEL MINISTERIO DE SALUD Y PROTECCIÓN SOCIAL</v>
      </c>
      <c r="J15" s="95">
        <f>+INVERSIÓN!K26</f>
        <v>5000000000</v>
      </c>
      <c r="K15" s="95">
        <f>+INVERSIÓN!L26</f>
        <v>0</v>
      </c>
      <c r="L15" s="95">
        <f>+INVERSIÓN!M26</f>
        <v>0</v>
      </c>
      <c r="M15" s="95">
        <f>+INVERSIÓN!N26</f>
        <v>5000000000</v>
      </c>
      <c r="N15" s="95">
        <f>+INVERSIÓN!O26</f>
        <v>4850236560</v>
      </c>
      <c r="O15" s="95">
        <f>+INVERSIÓN!P26</f>
        <v>149763440</v>
      </c>
      <c r="P15" s="95">
        <f>+INVERSIÓN!Q26</f>
        <v>2988329240</v>
      </c>
      <c r="Q15" s="95">
        <f>+INVERSIÓN!R26</f>
        <v>1861907320</v>
      </c>
      <c r="R15" s="95">
        <f>+INVERSIÓN!S26</f>
        <v>1685924240</v>
      </c>
      <c r="S15" s="95">
        <f>+INVERSIÓN!T26</f>
        <v>1302405000</v>
      </c>
      <c r="T15" s="86">
        <f>+INVERSIÓN!U26</f>
        <v>0.597665848</v>
      </c>
      <c r="U15" s="86">
        <f>+INVERSIÓN!V26</f>
        <v>0.33718484799999998</v>
      </c>
    </row>
    <row r="16" spans="1:21" ht="17.25" customHeight="1">
      <c r="A16" s="124"/>
      <c r="B16" s="361" t="str">
        <f>A15</f>
        <v>SUBDIRECCION DE GESTION DE OPERACIONES</v>
      </c>
      <c r="C16" s="362"/>
      <c r="D16" s="362"/>
      <c r="E16" s="362"/>
      <c r="F16" s="362"/>
      <c r="G16" s="362"/>
      <c r="H16" s="362"/>
      <c r="I16" s="363"/>
      <c r="J16" s="96">
        <f>J15</f>
        <v>5000000000</v>
      </c>
      <c r="K16" s="96">
        <f t="shared" ref="K16:S16" si="1">K15</f>
        <v>0</v>
      </c>
      <c r="L16" s="96">
        <f t="shared" si="1"/>
        <v>0</v>
      </c>
      <c r="M16" s="96">
        <f t="shared" si="1"/>
        <v>5000000000</v>
      </c>
      <c r="N16" s="96">
        <f t="shared" si="1"/>
        <v>4850236560</v>
      </c>
      <c r="O16" s="96">
        <f t="shared" si="1"/>
        <v>149763440</v>
      </c>
      <c r="P16" s="96">
        <f t="shared" si="1"/>
        <v>2988329240</v>
      </c>
      <c r="Q16" s="96">
        <f t="shared" si="1"/>
        <v>1861907320</v>
      </c>
      <c r="R16" s="96">
        <f t="shared" si="1"/>
        <v>1685924240</v>
      </c>
      <c r="S16" s="96">
        <f t="shared" si="1"/>
        <v>1302405000</v>
      </c>
      <c r="T16" s="19">
        <f>+P16/M16</f>
        <v>0.597665848</v>
      </c>
      <c r="U16" s="19">
        <f>+R16/M16</f>
        <v>0.33718484799999998</v>
      </c>
    </row>
  </sheetData>
  <mergeCells count="6">
    <mergeCell ref="B16:I16"/>
    <mergeCell ref="A1:U1"/>
    <mergeCell ref="A2:U2"/>
    <mergeCell ref="A3:U3"/>
    <mergeCell ref="A9:A10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20"/>
  <sheetViews>
    <sheetView zoomScale="85" zoomScaleNormal="85" workbookViewId="0">
      <selection activeCell="K38" sqref="K38"/>
    </sheetView>
  </sheetViews>
  <sheetFormatPr baseColWidth="10" defaultRowHeight="12.75"/>
  <cols>
    <col min="1" max="1" width="7.7109375" customWidth="1"/>
    <col min="2" max="2" width="9.42578125" customWidth="1"/>
    <col min="3" max="8" width="3.85546875" customWidth="1"/>
    <col min="9" max="9" width="32.42578125" customWidth="1"/>
    <col min="10" max="10" width="17.85546875" customWidth="1"/>
    <col min="11" max="11" width="17.42578125" customWidth="1"/>
    <col min="12" max="12" width="17.7109375" customWidth="1"/>
    <col min="13" max="14" width="18.140625" customWidth="1"/>
    <col min="15" max="15" width="18.85546875" bestFit="1" customWidth="1"/>
    <col min="16" max="16" width="18.5703125" customWidth="1"/>
    <col min="17" max="17" width="20" customWidth="1"/>
    <col min="18" max="19" width="17.7109375" customWidth="1"/>
    <col min="20" max="20" width="10.140625" customWidth="1"/>
    <col min="21" max="21" width="10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OFICINA DE CALIDAD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2">
      <c r="A8" s="389" t="str">
        <f>+INVERSIÓN!A28</f>
        <v>OFICINA DE CALIDAD</v>
      </c>
      <c r="B8" s="84" t="str">
        <f>INVERSIÓN!B28</f>
        <v>1906</v>
      </c>
      <c r="C8" s="84" t="str">
        <f>INVERSIÓN!C28</f>
        <v>0300</v>
      </c>
      <c r="D8" s="84" t="str">
        <f>INVERSIÓN!D28</f>
        <v>1</v>
      </c>
      <c r="E8" s="84">
        <f>INVERSIÓN!F28</f>
        <v>0</v>
      </c>
      <c r="F8" s="84">
        <f>INVERSIÓN!G28</f>
        <v>0</v>
      </c>
      <c r="G8" s="84">
        <f>INVERSIÓN!H28</f>
        <v>10</v>
      </c>
      <c r="H8" s="84" t="str">
        <f>INVERSIÓN!I28</f>
        <v>C</v>
      </c>
      <c r="I8" s="84" t="str">
        <f>INVERSIÓN!J28</f>
        <v>2. SEGURIDAD HUMANA Y JUSTICIA SOCIAL / C. MÁS GOBERNANZA Y GOBERNABILIDAD, MEJORES SISTEMAS DE INFORMACIÓN EN SALUD - ANÁLISIS, MONITOREO Y SEGUIMIENTO DE LA CALIDAD EN SALUD</v>
      </c>
      <c r="J8" s="85">
        <f>+INVERSIÓN!K28</f>
        <v>920000000</v>
      </c>
      <c r="K8" s="85">
        <f>+INVERSIÓN!L28</f>
        <v>0</v>
      </c>
      <c r="L8" s="85">
        <f>+INVERSIÓN!M28</f>
        <v>0</v>
      </c>
      <c r="M8" s="85">
        <f>+INVERSIÓN!N28</f>
        <v>920000000</v>
      </c>
      <c r="N8" s="85">
        <f>+INVERSIÓN!O28</f>
        <v>905459545</v>
      </c>
      <c r="O8" s="85">
        <f>+INVERSIÓN!P28</f>
        <v>14540455</v>
      </c>
      <c r="P8" s="85">
        <f>+INVERSIÓN!Q28</f>
        <v>875859545</v>
      </c>
      <c r="Q8" s="85">
        <f>+INVERSIÓN!R28</f>
        <v>29600000</v>
      </c>
      <c r="R8" s="85">
        <f>+INVERSIÓN!S28</f>
        <v>234041467</v>
      </c>
      <c r="S8" s="85">
        <f>+INVERSIÓN!T28</f>
        <v>641818078</v>
      </c>
      <c r="T8" s="86">
        <f>+INVERSIÓN!U28</f>
        <v>0.95202124456521742</v>
      </c>
      <c r="U8" s="86">
        <f>+INVERSIÓN!V28</f>
        <v>0.25439289891304345</v>
      </c>
    </row>
    <row r="9" spans="1:21">
      <c r="A9" s="389"/>
      <c r="B9" s="341" t="str">
        <f>+CONCATENATE("TOTAL"," ", A3)</f>
        <v>TOTAL OFICINA DE CALIDAD</v>
      </c>
      <c r="C9" s="390">
        <f>+INVERSIÓN!C6</f>
        <v>0</v>
      </c>
      <c r="D9" s="390">
        <f>+INVERSIÓN!D6</f>
        <v>0</v>
      </c>
      <c r="E9" s="390">
        <f>+INVERSIÓN!F6</f>
        <v>0</v>
      </c>
      <c r="F9" s="390">
        <f>+INVERSIÓN!G6</f>
        <v>0</v>
      </c>
      <c r="G9" s="390">
        <f>+INVERSIÓN!H6</f>
        <v>0</v>
      </c>
      <c r="H9" s="390">
        <f>+INVERSIÓN!I6</f>
        <v>0</v>
      </c>
      <c r="I9" s="390">
        <f>+INVERSIÓN!J6</f>
        <v>0</v>
      </c>
      <c r="J9" s="96">
        <f t="shared" ref="J9:S9" si="0">SUM(J8:J8)</f>
        <v>920000000</v>
      </c>
      <c r="K9" s="96">
        <f t="shared" si="0"/>
        <v>0</v>
      </c>
      <c r="L9" s="96">
        <f t="shared" si="0"/>
        <v>0</v>
      </c>
      <c r="M9" s="96">
        <f t="shared" si="0"/>
        <v>920000000</v>
      </c>
      <c r="N9" s="96">
        <f>SUM(N8)</f>
        <v>905459545</v>
      </c>
      <c r="O9" s="96">
        <f t="shared" si="0"/>
        <v>14540455</v>
      </c>
      <c r="P9" s="96">
        <f t="shared" si="0"/>
        <v>875859545</v>
      </c>
      <c r="Q9" s="96">
        <f t="shared" si="0"/>
        <v>29600000</v>
      </c>
      <c r="R9" s="96">
        <f t="shared" si="0"/>
        <v>234041467</v>
      </c>
      <c r="S9" s="96">
        <f t="shared" si="0"/>
        <v>641818078</v>
      </c>
      <c r="T9" s="19">
        <f>+P9/M9</f>
        <v>0.95202124456521742</v>
      </c>
      <c r="U9" s="19">
        <f>+R9/M9</f>
        <v>0.25439289891304345</v>
      </c>
    </row>
    <row r="10" spans="1:21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>
      <c r="B11" s="78" t="s">
        <v>201</v>
      </c>
      <c r="C11" s="18"/>
      <c r="M11" s="104"/>
      <c r="N11" s="104"/>
    </row>
    <row r="12" spans="1:21" ht="15" hidden="1">
      <c r="C12" s="18"/>
      <c r="M12" s="104"/>
      <c r="N12" s="104"/>
    </row>
    <row r="13" spans="1:21" ht="45.75" hidden="1">
      <c r="A13" s="13" t="s">
        <v>100</v>
      </c>
      <c r="B13" s="22" t="s">
        <v>6</v>
      </c>
      <c r="C13" s="76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107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idden="1">
      <c r="A14" s="389" t="s">
        <v>189</v>
      </c>
      <c r="B14" s="84" t="e">
        <f>'EJECUCION RESERVAS'!#REF!</f>
        <v>#REF!</v>
      </c>
      <c r="C14" s="84" t="e">
        <f>'EJECUCION RESERVAS'!#REF!</f>
        <v>#REF!</v>
      </c>
      <c r="D14" s="84" t="e">
        <f>'EJECUCION RESERVAS'!#REF!</f>
        <v>#REF!</v>
      </c>
      <c r="E14" s="84" t="e">
        <f>'EJECUCION RESERVAS'!#REF!</f>
        <v>#REF!</v>
      </c>
      <c r="F14" s="84" t="e">
        <f>'EJECUCION RESERVAS'!#REF!</f>
        <v>#REF!</v>
      </c>
      <c r="G14" s="84" t="e">
        <f>'EJECUCION RESERVAS'!#REF!</f>
        <v>#REF!</v>
      </c>
      <c r="H14" s="84" t="e">
        <f>'EJECUCION RESERVAS'!#REF!</f>
        <v>#REF!</v>
      </c>
      <c r="I14" s="84" t="e">
        <f>'EJECUCION RESERVAS'!#REF!</f>
        <v>#REF!</v>
      </c>
      <c r="J14" s="84" t="e">
        <f>'EJECUCION RESERVAS'!#REF!</f>
        <v>#REF!</v>
      </c>
      <c r="K14" s="84" t="e">
        <f>'EJECUCION RESERVAS'!#REF!</f>
        <v>#REF!</v>
      </c>
      <c r="L14" s="85" t="e">
        <f>'EJECUCION RESERVAS'!#REF!</f>
        <v>#REF!</v>
      </c>
      <c r="M14" s="85" t="e">
        <f>'EJECUCION RESERVAS'!#REF!</f>
        <v>#REF!</v>
      </c>
      <c r="N14" s="85" t="e">
        <f>'EJECUCION RESERVAS'!#REF!</f>
        <v>#REF!</v>
      </c>
      <c r="O14" s="85" t="e">
        <f>'EJECUCION RESERVAS'!#REF!</f>
        <v>#REF!</v>
      </c>
      <c r="P14" s="85" t="e">
        <f>'EJECUCION RESERVAS'!#REF!</f>
        <v>#REF!</v>
      </c>
      <c r="Q14" s="225" t="e">
        <f>'EJECUCION RESERVAS'!#REF!</f>
        <v>#REF!</v>
      </c>
      <c r="R14" s="225" t="e">
        <f>P14/L14</f>
        <v>#REF!</v>
      </c>
    </row>
    <row r="15" spans="1:21" hidden="1">
      <c r="A15" s="389"/>
      <c r="B15" s="361" t="str">
        <f>A14</f>
        <v>OFICINA DE CALIDAD</v>
      </c>
      <c r="C15" s="362"/>
      <c r="D15" s="362"/>
      <c r="E15" s="362"/>
      <c r="F15" s="362"/>
      <c r="G15" s="362"/>
      <c r="H15" s="362"/>
      <c r="I15" s="362"/>
      <c r="J15" s="116"/>
      <c r="K15" s="117"/>
      <c r="L15" s="87" t="e">
        <f>L14</f>
        <v>#REF!</v>
      </c>
      <c r="M15" s="87" t="e">
        <f>M14</f>
        <v>#REF!</v>
      </c>
      <c r="N15" s="87" t="e">
        <f>N14</f>
        <v>#REF!</v>
      </c>
      <c r="O15" s="87" t="e">
        <f>O14</f>
        <v>#REF!</v>
      </c>
      <c r="P15" s="87" t="e">
        <f>P14</f>
        <v>#REF!</v>
      </c>
      <c r="Q15" s="226" t="e">
        <f>M15/L15</f>
        <v>#REF!</v>
      </c>
      <c r="R15" s="226" t="e">
        <f>P15/L15</f>
        <v>#REF!</v>
      </c>
    </row>
    <row r="16" spans="1:21" hidden="1"/>
    <row r="18" spans="1:18" ht="45" customHeight="1">
      <c r="A18" s="13" t="s">
        <v>100</v>
      </c>
      <c r="B18" s="108" t="s">
        <v>6</v>
      </c>
      <c r="C18" s="109" t="s">
        <v>7</v>
      </c>
      <c r="D18" s="110" t="s">
        <v>8</v>
      </c>
      <c r="E18" s="110" t="s">
        <v>9</v>
      </c>
      <c r="F18" s="110" t="s">
        <v>10</v>
      </c>
      <c r="G18" s="110" t="s">
        <v>11</v>
      </c>
      <c r="H18" s="110" t="s">
        <v>12</v>
      </c>
      <c r="I18" s="110" t="s">
        <v>18</v>
      </c>
      <c r="J18" s="110" t="s">
        <v>17</v>
      </c>
      <c r="K18" s="107" t="s">
        <v>16</v>
      </c>
      <c r="L18" s="110" t="s">
        <v>206</v>
      </c>
      <c r="M18" s="110" t="s">
        <v>27</v>
      </c>
      <c r="N18" s="107" t="s">
        <v>207</v>
      </c>
      <c r="O18" s="110" t="s">
        <v>28</v>
      </c>
      <c r="P18" s="110" t="s">
        <v>29</v>
      </c>
      <c r="Q18" s="110" t="s">
        <v>130</v>
      </c>
      <c r="R18" s="110" t="s">
        <v>127</v>
      </c>
    </row>
    <row r="19" spans="1:18" ht="102">
      <c r="A19" s="389" t="str">
        <f>A8</f>
        <v>OFICINA DE CALIDAD</v>
      </c>
      <c r="B19" s="111" t="str">
        <f>'EJECUCION RESERVAS'!B27</f>
        <v>C-1906-0300-1-20201C1</v>
      </c>
      <c r="C19" s="111" t="str">
        <f>'EJECUCION RESERVAS'!C27</f>
        <v>C</v>
      </c>
      <c r="D19" s="111" t="str">
        <f>'EJECUCION RESERVAS'!D27</f>
        <v>1906</v>
      </c>
      <c r="E19" s="111" t="str">
        <f>'EJECUCION RESERVAS'!E27</f>
        <v>0300</v>
      </c>
      <c r="F19" s="111" t="str">
        <f>'EJECUCION RESERVAS'!F27</f>
        <v>1</v>
      </c>
      <c r="G19" s="111" t="str">
        <f>'EJECUCION RESERVAS'!G27</f>
        <v>20201C1</v>
      </c>
      <c r="H19" s="111">
        <f>'EJECUCION RESERVAS'!H27</f>
        <v>0</v>
      </c>
      <c r="I19" s="114" t="str">
        <f>'EJECUCION RESERVAS'!K27</f>
        <v>2. SEGURIDAD HUMANA Y JUSTICIA SOCIAL / C. MÁS GOBERNANZA Y GOBERNABILIDAD, MEJORES SISTEMAS DE INFORMACIÓN EN SALUD - ANÁLISIS, MONITOREO Y SEGUIMIENTO DE LA CALIDAD EN SALUD</v>
      </c>
      <c r="J19" s="111" t="str">
        <f>'EJECUCION RESERVAS'!J27</f>
        <v>CSF</v>
      </c>
      <c r="K19" s="111" t="str">
        <f>'EJECUCION RESERVAS'!I27</f>
        <v>11</v>
      </c>
      <c r="L19" s="115">
        <f>'EJECUCION RESERVAS'!L27</f>
        <v>223842875</v>
      </c>
      <c r="M19" s="115">
        <f>'EJECUCION RESERVAS'!M27</f>
        <v>223842875</v>
      </c>
      <c r="N19" s="115">
        <f>'EJECUCION RESERVAS'!N27</f>
        <v>0</v>
      </c>
      <c r="O19" s="115">
        <f>'EJECUCION RESERVAS'!O27</f>
        <v>223842875</v>
      </c>
      <c r="P19" s="115">
        <f>'EJECUCION RESERVAS'!P27</f>
        <v>223842875</v>
      </c>
      <c r="Q19" s="224">
        <f>'EJECUCION RESERVAS'!Q27</f>
        <v>1</v>
      </c>
      <c r="R19" s="224">
        <f>P19/L19</f>
        <v>1</v>
      </c>
    </row>
    <row r="20" spans="1:18">
      <c r="A20" s="389"/>
      <c r="B20" s="361" t="str">
        <f>A19</f>
        <v>OFICINA DE CALIDAD</v>
      </c>
      <c r="C20" s="386"/>
      <c r="D20" s="386"/>
      <c r="E20" s="386"/>
      <c r="F20" s="386"/>
      <c r="G20" s="386"/>
      <c r="H20" s="386"/>
      <c r="I20" s="387"/>
      <c r="J20" s="87"/>
      <c r="K20" s="87"/>
      <c r="L20" s="87">
        <f>L19</f>
        <v>223842875</v>
      </c>
      <c r="M20" s="87">
        <f>M19</f>
        <v>223842875</v>
      </c>
      <c r="N20" s="87">
        <f>N19</f>
        <v>0</v>
      </c>
      <c r="O20" s="87">
        <f>O19</f>
        <v>223842875</v>
      </c>
      <c r="P20" s="87">
        <f>P19</f>
        <v>223842875</v>
      </c>
      <c r="Q20" s="19">
        <f>M20/L20</f>
        <v>1</v>
      </c>
      <c r="R20" s="182">
        <f>P20/L20</f>
        <v>1</v>
      </c>
    </row>
  </sheetData>
  <mergeCells count="9">
    <mergeCell ref="A19:A20"/>
    <mergeCell ref="B20:I20"/>
    <mergeCell ref="A1:U1"/>
    <mergeCell ref="A2:U2"/>
    <mergeCell ref="A3:U3"/>
    <mergeCell ref="A8:A9"/>
    <mergeCell ref="B9:I9"/>
    <mergeCell ref="A14:A15"/>
    <mergeCell ref="B15:I15"/>
  </mergeCells>
  <pageMargins left="0.1968503937007874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18"/>
  <sheetViews>
    <sheetView zoomScale="70" zoomScaleNormal="70" workbookViewId="0">
      <selection activeCell="J21" sqref="J21"/>
    </sheetView>
  </sheetViews>
  <sheetFormatPr baseColWidth="10" defaultRowHeight="12.75"/>
  <cols>
    <col min="1" max="1" width="4.7109375" customWidth="1"/>
    <col min="2" max="2" width="11.42578125" customWidth="1"/>
    <col min="3" max="3" width="5.42578125" customWidth="1"/>
    <col min="4" max="4" width="3.85546875" customWidth="1"/>
    <col min="5" max="5" width="5" customWidth="1"/>
    <col min="6" max="7" width="3.85546875" customWidth="1"/>
    <col min="8" max="8" width="3.140625" customWidth="1"/>
    <col min="9" max="9" width="33.42578125" customWidth="1"/>
    <col min="10" max="10" width="17.5703125" bestFit="1" customWidth="1"/>
    <col min="11" max="11" width="15.85546875" customWidth="1"/>
    <col min="12" max="12" width="18.28515625" customWidth="1"/>
    <col min="13" max="16" width="18.140625" bestFit="1" customWidth="1"/>
    <col min="17" max="17" width="16.42578125" customWidth="1"/>
    <col min="18" max="18" width="15.5703125" customWidth="1"/>
    <col min="19" max="19" width="17.5703125" bestFit="1" customWidth="1"/>
    <col min="20" max="20" width="8.28515625" customWidth="1"/>
    <col min="21" max="21" width="7.425781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OFICINA DE MEDICAMENTOS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5" spans="1:21" ht="15">
      <c r="B5" s="18" t="s">
        <v>125</v>
      </c>
    </row>
    <row r="6" spans="1:21" ht="15">
      <c r="B6" s="18"/>
    </row>
    <row r="7" spans="1:21" ht="60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89.25" customHeight="1">
      <c r="A8" s="389" t="str">
        <f>+INVERSIÓN!A30</f>
        <v>OFICINA DE MEDICAMENTOS</v>
      </c>
      <c r="B8" s="84" t="str">
        <f>+INVERSIÓN!B30</f>
        <v>1905</v>
      </c>
      <c r="C8" s="84" t="str">
        <f>+INVERSIÓN!C30</f>
        <v>0300</v>
      </c>
      <c r="D8" s="84" t="str">
        <f>+INVERSIÓN!D30</f>
        <v>8</v>
      </c>
      <c r="E8" s="84">
        <f>+INVERSIÓN!F30</f>
        <v>0</v>
      </c>
      <c r="F8" s="84">
        <f>+INVERSIÓN!G30</f>
        <v>0</v>
      </c>
      <c r="G8" s="84">
        <f>+INVERSIÓN!H30</f>
        <v>10</v>
      </c>
      <c r="H8" s="84" t="str">
        <f>+INVERSIÓN!I30</f>
        <v>C</v>
      </c>
      <c r="I8" s="84" t="str">
        <f>+INVERSIÓN!J30</f>
        <v xml:space="preserve">2. SEGURIDAD HUMANA Y JUSTICIA SOCIAL / E. ACCESO EQUITATIVO A MEDICAMENTOS DISPOSITIVOS MÉDICOS Y OTRAS TECNOLOGÍAS - SOBERANÍA SANITARIA PARA LA GARANTÍA DE LA SALUD Y LA VIDA </v>
      </c>
      <c r="J8" s="95">
        <f>+INVERSIÓN!K30</f>
        <v>1840000000</v>
      </c>
      <c r="K8" s="95">
        <f>+INVERSIÓN!L30</f>
        <v>0</v>
      </c>
      <c r="L8" s="95">
        <f>+INVERSIÓN!M30</f>
        <v>0</v>
      </c>
      <c r="M8" s="95">
        <f>+INVERSIÓN!N30</f>
        <v>1840000000</v>
      </c>
      <c r="N8" s="95">
        <f>+INVERSIÓN!O30</f>
        <v>1762455333</v>
      </c>
      <c r="O8" s="95">
        <f>+INVERSIÓN!P30</f>
        <v>77544667</v>
      </c>
      <c r="P8" s="95">
        <f>+INVERSIÓN!Q30</f>
        <v>1705165657</v>
      </c>
      <c r="Q8" s="95">
        <f>+INVERSIÓN!R30</f>
        <v>57289676</v>
      </c>
      <c r="R8" s="95">
        <f>+INVERSIÓN!S30</f>
        <v>514462112.33999997</v>
      </c>
      <c r="S8" s="95">
        <f>+INVERSIÓN!T30</f>
        <v>1190703544.6600001</v>
      </c>
      <c r="T8" s="86">
        <f>+INVERSIÓN!U30</f>
        <v>0.92672046576086953</v>
      </c>
      <c r="U8" s="86">
        <f>+INVERSIÓN!V30</f>
        <v>0.27959897409782608</v>
      </c>
    </row>
    <row r="9" spans="1:21" ht="89.25">
      <c r="A9" s="389"/>
      <c r="B9" s="84" t="str">
        <f>+INVERSIÓN!B31</f>
        <v>1905</v>
      </c>
      <c r="C9" s="84" t="str">
        <f>+INVERSIÓN!C31</f>
        <v>0300</v>
      </c>
      <c r="D9" s="84" t="str">
        <f>+INVERSIÓN!D31</f>
        <v>1</v>
      </c>
      <c r="E9" s="84">
        <f>+INVERSIÓN!F31</f>
        <v>0</v>
      </c>
      <c r="F9" s="84">
        <f>+INVERSIÓN!G31</f>
        <v>0</v>
      </c>
      <c r="G9" s="84">
        <f>+INVERSIÓN!H31</f>
        <v>0</v>
      </c>
      <c r="H9" s="84">
        <f>+INVERSIÓN!I31</f>
        <v>0</v>
      </c>
      <c r="I9" s="84" t="str">
        <f>+INVERSIÓN!J31</f>
        <v>2. SEGURIDAD HUMANA Y JUSTICIA SOCIAL / E. ACCESO EQUITATIVO A MEDICAMENTOS DISPOSITIVOS MÉDICOS Y OTRAS TECNOLOGÍAS - EVALUACIÓN DE TECNOLOGÍAS PARA EL ACCESO UNIVERSAL Y EQUITATIVO</v>
      </c>
      <c r="J9" s="95">
        <f>+INVERSIÓN!K31</f>
        <v>840000000</v>
      </c>
      <c r="K9" s="95">
        <f>+INVERSIÓN!L31</f>
        <v>0</v>
      </c>
      <c r="L9" s="95">
        <f>+INVERSIÓN!M31</f>
        <v>0</v>
      </c>
      <c r="M9" s="95">
        <f>+INVERSIÓN!N31</f>
        <v>840000000</v>
      </c>
      <c r="N9" s="95">
        <f>+INVERSIÓN!O31</f>
        <v>840000000</v>
      </c>
      <c r="O9" s="95">
        <f>+INVERSIÓN!P31</f>
        <v>0</v>
      </c>
      <c r="P9" s="95">
        <f>+INVERSIÓN!Q31</f>
        <v>840000000</v>
      </c>
      <c r="Q9" s="95">
        <f>+INVERSIÓN!R31</f>
        <v>0</v>
      </c>
      <c r="R9" s="95">
        <f>+INVERSIÓN!S31</f>
        <v>679825425</v>
      </c>
      <c r="S9" s="95">
        <f>+INVERSIÓN!T31</f>
        <v>160174575</v>
      </c>
      <c r="T9" s="86">
        <f>+INVERSIÓN!U31</f>
        <v>1</v>
      </c>
      <c r="U9" s="86">
        <f>+INVERSIÓN!V31</f>
        <v>0.80931598214285716</v>
      </c>
    </row>
    <row r="10" spans="1:21" ht="89.25">
      <c r="A10" s="389"/>
      <c r="B10" s="84" t="str">
        <f>+INVERSIÓN!B32</f>
        <v>1905</v>
      </c>
      <c r="C10" s="84" t="str">
        <f>+INVERSIÓN!C32</f>
        <v>0300</v>
      </c>
      <c r="D10" s="84" t="str">
        <f>+INVERSIÓN!D32</f>
        <v>14</v>
      </c>
      <c r="E10" s="84">
        <f>+INVERSIÓN!F32</f>
        <v>0</v>
      </c>
      <c r="F10" s="84">
        <f>+INVERSIÓN!G32</f>
        <v>0</v>
      </c>
      <c r="G10" s="84">
        <f>+INVERSIÓN!H32</f>
        <v>0</v>
      </c>
      <c r="H10" s="84">
        <f>+INVERSIÓN!I32</f>
        <v>0</v>
      </c>
      <c r="I10" s="84" t="str">
        <f>+INVERSIÓN!J32</f>
        <v>2. SEGURIDAD HUMANA Y JUSTICIA SOCIAL / E1. ACCESO EQUITATIVO A MEDICAMENTOS DISPOSITIVOS MÉDICOS Y OTRAS TECNOLOGÍAS - EVALUACIÓN DE TECNOLOGÍAS PARA EL ACCESO UNIVERSAL Y EQUITATIVO</v>
      </c>
      <c r="J10" s="95">
        <f>+INVERSIÓN!K32</f>
        <v>109873232685</v>
      </c>
      <c r="K10" s="95">
        <f>+INVERSIÓN!L32</f>
        <v>0</v>
      </c>
      <c r="L10" s="95">
        <f>+INVERSIÓN!M32</f>
        <v>0</v>
      </c>
      <c r="M10" s="95">
        <f>+INVERSIÓN!N32</f>
        <v>109873232685</v>
      </c>
      <c r="N10" s="95">
        <f>+INVERSIÓN!O32</f>
        <v>109873232683</v>
      </c>
      <c r="O10" s="95">
        <f>+INVERSIÓN!P32</f>
        <v>2</v>
      </c>
      <c r="P10" s="95">
        <f>+INVERSIÓN!Q32</f>
        <v>109873232683</v>
      </c>
      <c r="Q10" s="95">
        <f>+INVERSIÓN!R32</f>
        <v>0</v>
      </c>
      <c r="R10" s="95">
        <f>+INVERSIÓN!S32</f>
        <v>21468507381</v>
      </c>
      <c r="S10" s="95">
        <f>+INVERSIÓN!T32</f>
        <v>88404725302</v>
      </c>
      <c r="T10" s="86">
        <f>+INVERSIÓN!U32</f>
        <v>0.99999999998179723</v>
      </c>
      <c r="U10" s="86">
        <f>+INVERSIÓN!V32</f>
        <v>0.19539342619097164</v>
      </c>
    </row>
    <row r="11" spans="1:21">
      <c r="A11" s="389"/>
      <c r="B11" s="341" t="str">
        <f>CONCATENATE("TOTAL"," ",A3)</f>
        <v>TOTAL OFICINA DE MEDICAMENTOS</v>
      </c>
      <c r="C11" s="390">
        <f>+INVERSIÓN!C6</f>
        <v>0</v>
      </c>
      <c r="D11" s="390">
        <f>+INVERSIÓN!D6</f>
        <v>0</v>
      </c>
      <c r="E11" s="390">
        <f>+INVERSIÓN!F6</f>
        <v>0</v>
      </c>
      <c r="F11" s="390">
        <f>+INVERSIÓN!G6</f>
        <v>0</v>
      </c>
      <c r="G11" s="390">
        <f>+INVERSIÓN!H6</f>
        <v>0</v>
      </c>
      <c r="H11" s="390">
        <f>+INVERSIÓN!I6</f>
        <v>0</v>
      </c>
      <c r="I11" s="390">
        <f>+INVERSIÓN!J6</f>
        <v>0</v>
      </c>
      <c r="J11" s="96">
        <f>+J8+J9+J10</f>
        <v>112553232685</v>
      </c>
      <c r="K11" s="96">
        <f t="shared" ref="K11:S11" si="0">+K8+K9+K10</f>
        <v>0</v>
      </c>
      <c r="L11" s="96">
        <f t="shared" si="0"/>
        <v>0</v>
      </c>
      <c r="M11" s="96">
        <f t="shared" si="0"/>
        <v>112553232685</v>
      </c>
      <c r="N11" s="96">
        <f t="shared" si="0"/>
        <v>112475688016</v>
      </c>
      <c r="O11" s="96">
        <f t="shared" si="0"/>
        <v>77544669</v>
      </c>
      <c r="P11" s="96">
        <f t="shared" si="0"/>
        <v>112418398340</v>
      </c>
      <c r="Q11" s="96">
        <f t="shared" si="0"/>
        <v>57289676</v>
      </c>
      <c r="R11" s="96">
        <f t="shared" si="0"/>
        <v>22662794918.34</v>
      </c>
      <c r="S11" s="96">
        <f t="shared" si="0"/>
        <v>89755603421.660004</v>
      </c>
      <c r="T11" s="19">
        <f>+P11/M11</f>
        <v>0.99880203933922218</v>
      </c>
      <c r="U11" s="19">
        <f>+R11/M11</f>
        <v>0.20135179041694709</v>
      </c>
    </row>
    <row r="13" spans="1:21" ht="15">
      <c r="B13" s="78" t="s">
        <v>201</v>
      </c>
      <c r="C13" s="18"/>
      <c r="M13" s="104"/>
      <c r="N13" s="104"/>
    </row>
    <row r="15" spans="1:21" ht="45.75">
      <c r="A15" s="13" t="s">
        <v>100</v>
      </c>
      <c r="B15" s="22" t="s">
        <v>6</v>
      </c>
      <c r="C15" s="76" t="s">
        <v>7</v>
      </c>
      <c r="D15" s="179" t="s">
        <v>8</v>
      </c>
      <c r="E15" s="179" t="s">
        <v>9</v>
      </c>
      <c r="F15" s="179" t="s">
        <v>10</v>
      </c>
      <c r="G15" s="179" t="s">
        <v>11</v>
      </c>
      <c r="H15" s="179" t="s">
        <v>12</v>
      </c>
      <c r="I15" s="179" t="s">
        <v>18</v>
      </c>
      <c r="J15" s="179" t="s">
        <v>17</v>
      </c>
      <c r="K15" s="107" t="s">
        <v>16</v>
      </c>
      <c r="L15" s="179" t="s">
        <v>206</v>
      </c>
      <c r="M15" s="179" t="s">
        <v>27</v>
      </c>
      <c r="N15" s="107" t="s">
        <v>207</v>
      </c>
      <c r="O15" s="179" t="s">
        <v>28</v>
      </c>
      <c r="P15" s="179" t="s">
        <v>29</v>
      </c>
      <c r="Q15" s="179" t="s">
        <v>130</v>
      </c>
      <c r="R15" s="179" t="s">
        <v>127</v>
      </c>
    </row>
    <row r="16" spans="1:21" ht="89.25">
      <c r="A16" s="359" t="str">
        <f>A8</f>
        <v>OFICINA DE MEDICAMENTOS</v>
      </c>
      <c r="B16" s="84" t="str">
        <f>'EJECUCION RESERVAS'!B12</f>
        <v>C-1905-0300-1-20201E1</v>
      </c>
      <c r="C16" s="84" t="str">
        <f>'EJECUCION RESERVAS'!C12</f>
        <v>C</v>
      </c>
      <c r="D16" s="84" t="str">
        <f>'EJECUCION RESERVAS'!D12</f>
        <v>1905</v>
      </c>
      <c r="E16" s="84" t="str">
        <f>'EJECUCION RESERVAS'!E12</f>
        <v>0300</v>
      </c>
      <c r="F16" s="84" t="str">
        <f>'EJECUCION RESERVAS'!F12</f>
        <v>1</v>
      </c>
      <c r="G16" s="84" t="str">
        <f>'EJECUCION RESERVAS'!G12</f>
        <v>20201E1</v>
      </c>
      <c r="H16" s="84">
        <f>'EJECUCION RESERVAS'!H12</f>
        <v>0</v>
      </c>
      <c r="I16" s="114" t="str">
        <f>'EJECUCION RESERVAS'!K12</f>
        <v>2. SEGURIDAD HUMANA Y JUSTICIA SOCIAL / E. ACCESO EQUITATIVO A MEDICAMENTOS DISPOSITIVOS MÉDICOS Y OTRAS TECNOLOGÍAS - EVALUACIÓN DE TECNOLOGÍAS PARA EL ACCESO UNIVERSAL Y EQUITATIVO</v>
      </c>
      <c r="J16" s="84" t="str">
        <f>'EJECUCION RESERVAS'!J12</f>
        <v>CSF</v>
      </c>
      <c r="K16" s="114">
        <f>'EJECUCION RESERVAS'!I12</f>
        <v>10</v>
      </c>
      <c r="L16" s="85">
        <f>'EJECUCION RESERVAS'!L12</f>
        <v>329633446</v>
      </c>
      <c r="M16" s="85">
        <f>'EJECUCION RESERVAS'!M12</f>
        <v>329633446</v>
      </c>
      <c r="N16" s="85">
        <f>'EJECUCION RESERVAS'!N12</f>
        <v>0</v>
      </c>
      <c r="O16" s="85">
        <f>'EJECUCION RESERVAS'!O12</f>
        <v>329633446</v>
      </c>
      <c r="P16" s="85">
        <f>'EJECUCION RESERVAS'!P12</f>
        <v>329633446</v>
      </c>
      <c r="Q16" s="223">
        <f>'EJECUCION RESERVAS'!Q6</f>
        <v>0.81932813946921235</v>
      </c>
      <c r="R16" s="225">
        <f>P16/L16</f>
        <v>1</v>
      </c>
    </row>
    <row r="17" spans="1:18" ht="76.5">
      <c r="A17" s="359"/>
      <c r="B17" s="84" t="str">
        <f>'EJECUCION RESERVAS'!B13</f>
        <v>C-1905-0300-8-20201E2</v>
      </c>
      <c r="C17" s="84" t="str">
        <f>'EJECUCION RESERVAS'!C13</f>
        <v>C</v>
      </c>
      <c r="D17" s="84" t="str">
        <f>'EJECUCION RESERVAS'!D13</f>
        <v>1905</v>
      </c>
      <c r="E17" s="84" t="str">
        <f>'EJECUCION RESERVAS'!E13</f>
        <v>0300</v>
      </c>
      <c r="F17" s="84" t="str">
        <f>'EJECUCION RESERVAS'!F13</f>
        <v>8</v>
      </c>
      <c r="G17" s="84" t="str">
        <f>'EJECUCION RESERVAS'!G13</f>
        <v>20201E2</v>
      </c>
      <c r="H17" s="84">
        <f>'EJECUCION RESERVAS'!H13</f>
        <v>0</v>
      </c>
      <c r="I17" s="114" t="str">
        <f>'EJECUCION RESERVAS'!K13</f>
        <v>2. SEGURIDAD HUMANA Y JUSTICIA SOCIAL / E. ACCESO EQUITATIVO A MEDICAMENTOS DISPOSITIVOS MÉDICOS Y OTRAS TECNOLOGÍAS - SOBERANÍA SANITARIA PARA LA GARANTÍA DE LA SALUD Y LA VIDA</v>
      </c>
      <c r="J17" s="84" t="str">
        <f>'EJECUCION RESERVAS'!J13</f>
        <v>CSF</v>
      </c>
      <c r="K17" s="114">
        <f>'EJECUCION RESERVAS'!I13</f>
        <v>11</v>
      </c>
      <c r="L17" s="85">
        <f>'EJECUCION RESERVAS'!L13</f>
        <v>207414333</v>
      </c>
      <c r="M17" s="85">
        <f>'EJECUCION RESERVAS'!M13</f>
        <v>207414333</v>
      </c>
      <c r="N17" s="85">
        <f>'EJECUCION RESERVAS'!N13</f>
        <v>0</v>
      </c>
      <c r="O17" s="85">
        <f>'EJECUCION RESERVAS'!O13</f>
        <v>207414333</v>
      </c>
      <c r="P17" s="85">
        <f>'EJECUCION RESERVAS'!P13</f>
        <v>207414333</v>
      </c>
      <c r="Q17" s="223" t="e">
        <f>'EJECUCION RESERVAS'!#REF!</f>
        <v>#REF!</v>
      </c>
      <c r="R17" s="225">
        <f>P17/L17</f>
        <v>1</v>
      </c>
    </row>
    <row r="18" spans="1:18">
      <c r="A18" s="124"/>
      <c r="B18" s="361" t="str">
        <f>+B11</f>
        <v>TOTAL OFICINA DE MEDICAMENTOS</v>
      </c>
      <c r="C18" s="386"/>
      <c r="D18" s="386"/>
      <c r="E18" s="386"/>
      <c r="F18" s="386"/>
      <c r="G18" s="386"/>
      <c r="H18" s="386"/>
      <c r="I18" s="387"/>
      <c r="J18" s="87"/>
      <c r="K18" s="87"/>
      <c r="L18" s="87">
        <f>L16+L17</f>
        <v>537047779</v>
      </c>
      <c r="M18" s="87">
        <f>M16+M17</f>
        <v>537047779</v>
      </c>
      <c r="N18" s="87">
        <f>N16+N17</f>
        <v>0</v>
      </c>
      <c r="O18" s="87">
        <f>O16+O17</f>
        <v>537047779</v>
      </c>
      <c r="P18" s="87">
        <f>P16+P17</f>
        <v>537047779</v>
      </c>
      <c r="Q18" s="19">
        <f>M18/L18</f>
        <v>1</v>
      </c>
      <c r="R18" s="19">
        <f>P18/L18</f>
        <v>1</v>
      </c>
    </row>
  </sheetData>
  <mergeCells count="7">
    <mergeCell ref="A16:A17"/>
    <mergeCell ref="B18:I18"/>
    <mergeCell ref="A1:U1"/>
    <mergeCell ref="A2:U2"/>
    <mergeCell ref="A3:U3"/>
    <mergeCell ref="A8:A11"/>
    <mergeCell ref="B11:I11"/>
  </mergeCells>
  <pageMargins left="0.15748031496062992" right="0.23622047244094491" top="0.74803149606299213" bottom="0.74803149606299213" header="0.31496062992125984" footer="0.31496062992125984"/>
  <pageSetup paperSize="14" scale="65" fitToHeight="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5"/>
  <sheetViews>
    <sheetView zoomScale="70" zoomScaleNormal="70" workbookViewId="0">
      <selection activeCell="J10" sqref="J10"/>
    </sheetView>
  </sheetViews>
  <sheetFormatPr baseColWidth="10" defaultRowHeight="12.75"/>
  <cols>
    <col min="1" max="1" width="8.140625" customWidth="1"/>
    <col min="2" max="2" width="11.140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4" width="20.140625" bestFit="1" customWidth="1"/>
    <col min="15" max="15" width="19.140625" bestFit="1" customWidth="1"/>
    <col min="16" max="18" width="20.140625" bestFit="1" customWidth="1"/>
    <col min="19" max="19" width="19.140625" bestFit="1" customWidth="1"/>
    <col min="20" max="20" width="11.28515625" bestFit="1" customWidth="1"/>
    <col min="21" max="21" width="11.7109375" bestFit="1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+A8</f>
        <v>DIRECCIÓN DE FINANCIAMIENTO SECTORIAL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6" spans="1:21" ht="15">
      <c r="B6" s="18" t="s">
        <v>126</v>
      </c>
    </row>
    <row r="7" spans="1:21" ht="53.2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42.75" customHeight="1">
      <c r="A8" s="356" t="s">
        <v>191</v>
      </c>
      <c r="B8" s="90" t="str">
        <f>+TRANSFERENCIAS!B29</f>
        <v>03</v>
      </c>
      <c r="C8" s="90" t="str">
        <f>+TRANSFERENCIAS!C29</f>
        <v>03</v>
      </c>
      <c r="D8" s="90" t="str">
        <f>+TRANSFERENCIAS!D29</f>
        <v>04</v>
      </c>
      <c r="E8" s="90" t="str">
        <f>+TRANSFERENCIAS!E29</f>
        <v>052</v>
      </c>
      <c r="F8" s="90"/>
      <c r="G8" s="90" t="str">
        <f>+TRANSFERENCIAS!G29</f>
        <v>10.16</v>
      </c>
      <c r="H8" s="90" t="str">
        <f>+TRANSFERENCIAS!H29</f>
        <v>C</v>
      </c>
      <c r="I8" s="84" t="str">
        <f>+TRANSFERENCIAS!I29</f>
        <v>ASEGURAMIENTO EN SALUD (LEYES 100 DE 1993, 1122 DE 2007, 1393 DE 2010, 1438 DE 2011 Y 1607 DE 2012)</v>
      </c>
      <c r="J8" s="97">
        <f>+TRANSFERENCIAS!J29</f>
        <v>46497162104441</v>
      </c>
      <c r="K8" s="97">
        <f>+TRANSFERENCIAS!K29</f>
        <v>0</v>
      </c>
      <c r="L8" s="97">
        <f>+TRANSFERENCIAS!L29</f>
        <v>0</v>
      </c>
      <c r="M8" s="97">
        <f>+TRANSFERENCIAS!M29</f>
        <v>46497162104441</v>
      </c>
      <c r="N8" s="97">
        <f>+TRANSFERENCIAS!N29</f>
        <v>46066302302572</v>
      </c>
      <c r="O8" s="97">
        <f>+TRANSFERENCIAS!O29</f>
        <v>430859801869</v>
      </c>
      <c r="P8" s="97">
        <f>+TRANSFERENCIAS!P29</f>
        <v>21122445031538</v>
      </c>
      <c r="Q8" s="97">
        <f>+TRANSFERENCIAS!Q29</f>
        <v>24943857271034</v>
      </c>
      <c r="R8" s="97">
        <f>+TRANSFERENCIAS!R29</f>
        <v>19330353940254</v>
      </c>
      <c r="S8" s="97">
        <f>+TRANSFERENCIAS!S29</f>
        <v>1792091091284</v>
      </c>
      <c r="T8" s="92">
        <f>+TRANSFERENCIAS!T29</f>
        <v>0.45427385404926829</v>
      </c>
      <c r="U8" s="92">
        <f>+TRANSFERENCIAS!U29</f>
        <v>0.41573190847292019</v>
      </c>
    </row>
    <row r="9" spans="1:21" ht="38.25">
      <c r="A9" s="359"/>
      <c r="B9" s="90" t="str">
        <f>+TRANSFERENCIAS!B30</f>
        <v>03</v>
      </c>
      <c r="C9" s="90" t="str">
        <f>+TRANSFERENCIAS!C30</f>
        <v>03</v>
      </c>
      <c r="D9" s="90" t="str">
        <f>+TRANSFERENCIAS!D30</f>
        <v>05</v>
      </c>
      <c r="E9" s="90" t="str">
        <f>+TRANSFERENCIAS!E30</f>
        <v>002</v>
      </c>
      <c r="F9" s="90"/>
      <c r="G9" s="90">
        <f>+TRANSFERENCIAS!G30</f>
        <v>10</v>
      </c>
      <c r="H9" s="90" t="str">
        <f>+TRANSFERENCIAS!H30</f>
        <v>C</v>
      </c>
      <c r="I9" s="84" t="str">
        <f>+TRANSFERENCIAS!I30</f>
        <v>PARTICIPACIÓN PARA SALUD - DISTRIBUCIÓN PREVIO CONCEPTO DNP</v>
      </c>
      <c r="J9" s="97">
        <f>+TRANSFERENCIAS!J30</f>
        <v>20622281544600</v>
      </c>
      <c r="K9" s="97">
        <f>+TRANSFERENCIAS!K30</f>
        <v>0</v>
      </c>
      <c r="L9" s="97">
        <f>+TRANSFERENCIAS!L30</f>
        <v>0</v>
      </c>
      <c r="M9" s="97">
        <f>+TRANSFERENCIAS!M30</f>
        <v>20622281544600</v>
      </c>
      <c r="N9" s="97">
        <f>+TRANSFERENCIAS!N30</f>
        <v>20622281544600</v>
      </c>
      <c r="O9" s="97">
        <f>+TRANSFERENCIAS!O30</f>
        <v>0</v>
      </c>
      <c r="P9" s="97">
        <f>+TRANSFERENCIAS!P30</f>
        <v>7872465794753</v>
      </c>
      <c r="Q9" s="97">
        <f>+TRANSFERENCIAS!Q30</f>
        <v>12749815749847</v>
      </c>
      <c r="R9" s="97">
        <f>+TRANSFERENCIAS!R30</f>
        <v>7872465794753</v>
      </c>
      <c r="S9" s="97">
        <f>+TRANSFERENCIAS!S30</f>
        <v>0</v>
      </c>
      <c r="T9" s="92">
        <f>+TRANSFERENCIAS!T30</f>
        <v>0.38174562682248059</v>
      </c>
      <c r="U9" s="92">
        <f>+TRANSFERENCIAS!U30</f>
        <v>0.38174562682248059</v>
      </c>
    </row>
    <row r="10" spans="1:21">
      <c r="A10" s="357"/>
      <c r="B10" s="361" t="str">
        <f>A8</f>
        <v>DIRECCIÓN DE FINANCIAMIENTO SECTORIAL</v>
      </c>
      <c r="C10" s="362"/>
      <c r="D10" s="362"/>
      <c r="E10" s="362"/>
      <c r="F10" s="362"/>
      <c r="G10" s="362"/>
      <c r="H10" s="362"/>
      <c r="I10" s="363"/>
      <c r="J10" s="99">
        <f>SUM(J7:J9)</f>
        <v>67119443649041</v>
      </c>
      <c r="K10" s="99">
        <f>SUM(K7:K9)</f>
        <v>0</v>
      </c>
      <c r="L10" s="99">
        <f>SUM(L7:L9)</f>
        <v>0</v>
      </c>
      <c r="M10" s="99">
        <f>SUM(M8:M9)</f>
        <v>67119443649041</v>
      </c>
      <c r="N10" s="99">
        <f t="shared" ref="N10:S10" si="0">SUM(N7:N9)</f>
        <v>66688583847172</v>
      </c>
      <c r="O10" s="99">
        <f t="shared" si="0"/>
        <v>430859801869</v>
      </c>
      <c r="P10" s="99">
        <f t="shared" si="0"/>
        <v>28994910826291</v>
      </c>
      <c r="Q10" s="99">
        <f t="shared" si="0"/>
        <v>37693673020881</v>
      </c>
      <c r="R10" s="99">
        <f t="shared" si="0"/>
        <v>27202819735007</v>
      </c>
      <c r="S10" s="99">
        <f t="shared" si="0"/>
        <v>1792091091284</v>
      </c>
      <c r="T10" s="19">
        <f>P10/M10</f>
        <v>0.43198973724963641</v>
      </c>
      <c r="U10" s="19">
        <f>+R10/M10</f>
        <v>0.40528970825871369</v>
      </c>
    </row>
    <row r="12" spans="1:21" ht="15">
      <c r="B12" s="18" t="s">
        <v>125</v>
      </c>
    </row>
    <row r="13" spans="1:21" ht="53.2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ht="69" customHeight="1">
      <c r="A14" s="389" t="str">
        <f>A8</f>
        <v>DIRECCIÓN DE FINANCIAMIENTO SECTORIAL</v>
      </c>
      <c r="B14" s="112" t="str">
        <f>+INVERSIÓN!B5</f>
        <v>1906</v>
      </c>
      <c r="C14" s="112" t="str">
        <f>+INVERSIÓN!C5</f>
        <v>0300</v>
      </c>
      <c r="D14" s="112" t="str">
        <f>+INVERSIÓN!D5</f>
        <v>6</v>
      </c>
      <c r="E14" s="112"/>
      <c r="F14" s="112">
        <f>+INVERSIÓN!F5</f>
        <v>0</v>
      </c>
      <c r="G14" s="112">
        <f>+INVERSIÓN!G5</f>
        <v>0</v>
      </c>
      <c r="H14" s="112">
        <f>+INVERSIÓN!H5</f>
        <v>10</v>
      </c>
      <c r="I14" s="84" t="str">
        <f>+INVERSIÓN!J5</f>
        <v>2. SEGURIDAD HUMANA Y JUSTICIA SOCIAL / D. SOSTENIBILIDAD DE LOS RECURSOS EN SALUD - ASEGURAMIENTO Y SOSTENIBILIDAD DE LOS RECURSOS EN SALUD</v>
      </c>
      <c r="J14" s="84">
        <f>+INVERSIÓN!K5</f>
        <v>5000000000</v>
      </c>
      <c r="K14" s="84">
        <f>+INVERSIÓN!L5</f>
        <v>0</v>
      </c>
      <c r="L14" s="84">
        <f>+INVERSIÓN!M5</f>
        <v>0</v>
      </c>
      <c r="M14" s="84">
        <f>+INVERSIÓN!N5</f>
        <v>5000000000</v>
      </c>
      <c r="N14" s="84">
        <f>+INVERSIÓN!O5</f>
        <v>4999964303</v>
      </c>
      <c r="O14" s="84">
        <f>+INVERSIÓN!P5</f>
        <v>35697</v>
      </c>
      <c r="P14" s="84">
        <f>+INVERSIÓN!Q5</f>
        <v>4920324928</v>
      </c>
      <c r="Q14" s="84">
        <f>+INVERSIÓN!R5</f>
        <v>79639375</v>
      </c>
      <c r="R14" s="84">
        <f>+INVERSIÓN!S5</f>
        <v>1656003496.4000001</v>
      </c>
      <c r="S14" s="84">
        <f>+INVERSIÓN!T5</f>
        <v>3264321431.5999999</v>
      </c>
      <c r="T14" s="86">
        <f>+INVERSIÓN!U5</f>
        <v>0.9840649856</v>
      </c>
      <c r="U14" s="86">
        <f>+INVERSIÓN!V5</f>
        <v>0.33120069928000001</v>
      </c>
    </row>
    <row r="15" spans="1:21" ht="39" customHeight="1">
      <c r="A15" s="389"/>
      <c r="B15" s="341" t="str">
        <f>A14</f>
        <v>DIRECCIÓN DE FINANCIAMIENTO SECTORIAL</v>
      </c>
      <c r="C15" s="390">
        <f>+INVERSIÓN!C6</f>
        <v>0</v>
      </c>
      <c r="D15" s="390">
        <f>+INVERSIÓN!D6</f>
        <v>0</v>
      </c>
      <c r="E15" s="390">
        <f>+INVERSIÓN!F6</f>
        <v>0</v>
      </c>
      <c r="F15" s="390">
        <f>+INVERSIÓN!G6</f>
        <v>0</v>
      </c>
      <c r="G15" s="390">
        <f>+INVERSIÓN!H6</f>
        <v>0</v>
      </c>
      <c r="H15" s="390">
        <f>+INVERSIÓN!I6</f>
        <v>0</v>
      </c>
      <c r="I15" s="390">
        <f>+INVERSIÓN!J6</f>
        <v>0</v>
      </c>
      <c r="J15" s="96">
        <f t="shared" ref="J15:S15" si="1">SUM(J14:J14)</f>
        <v>5000000000</v>
      </c>
      <c r="K15" s="96">
        <f t="shared" si="1"/>
        <v>0</v>
      </c>
      <c r="L15" s="96">
        <f t="shared" si="1"/>
        <v>0</v>
      </c>
      <c r="M15" s="96">
        <f t="shared" si="1"/>
        <v>5000000000</v>
      </c>
      <c r="N15" s="96">
        <f>SUM(N14)</f>
        <v>4999964303</v>
      </c>
      <c r="O15" s="96">
        <f t="shared" si="1"/>
        <v>35697</v>
      </c>
      <c r="P15" s="96">
        <f t="shared" si="1"/>
        <v>4920324928</v>
      </c>
      <c r="Q15" s="96">
        <f t="shared" si="1"/>
        <v>79639375</v>
      </c>
      <c r="R15" s="96">
        <f t="shared" si="1"/>
        <v>1656003496.4000001</v>
      </c>
      <c r="S15" s="96">
        <f t="shared" si="1"/>
        <v>3264321431.5999999</v>
      </c>
      <c r="T15" s="19">
        <f>+P15/M15</f>
        <v>0.9840649856</v>
      </c>
      <c r="U15" s="19">
        <f>+R15/M15</f>
        <v>0.33120069928000001</v>
      </c>
    </row>
  </sheetData>
  <mergeCells count="7">
    <mergeCell ref="A14:A15"/>
    <mergeCell ref="B15:I15"/>
    <mergeCell ref="B10:I10"/>
    <mergeCell ref="A8:A10"/>
    <mergeCell ref="A1:U1"/>
    <mergeCell ref="A2:U2"/>
    <mergeCell ref="A3:U3"/>
  </mergeCells>
  <pageMargins left="0.27559055118110237" right="0.35433070866141736" top="0.74803149606299213" bottom="0.74803149606299213" header="0.31496062992125984" footer="0.31496062992125984"/>
  <pageSetup paperSize="14" scale="53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U11"/>
  <sheetViews>
    <sheetView zoomScale="85" zoomScaleNormal="85" workbookViewId="0">
      <selection activeCell="U11" sqref="U11"/>
    </sheetView>
  </sheetViews>
  <sheetFormatPr baseColWidth="10" defaultRowHeight="12.75"/>
  <cols>
    <col min="1" max="1" width="7" customWidth="1"/>
    <col min="2" max="2" width="10" customWidth="1"/>
    <col min="3" max="8" width="3.85546875" customWidth="1"/>
    <col min="9" max="9" width="29.7109375" customWidth="1"/>
    <col min="10" max="11" width="16.28515625" customWidth="1"/>
    <col min="12" max="12" width="18.140625" customWidth="1"/>
    <col min="13" max="14" width="18.42578125" customWidth="1"/>
    <col min="15" max="15" width="18.7109375" bestFit="1" customWidth="1"/>
    <col min="16" max="16" width="18.28515625" customWidth="1"/>
    <col min="17" max="17" width="18" customWidth="1"/>
    <col min="18" max="18" width="16.28515625" customWidth="1"/>
    <col min="19" max="19" width="15.140625" customWidth="1"/>
    <col min="20" max="20" width="8.5703125" customWidth="1"/>
    <col min="21" max="21" width="10.2851562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">
        <v>193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7" spans="1:21" ht="15">
      <c r="B7" s="18" t="s">
        <v>125</v>
      </c>
    </row>
    <row r="8" spans="1:21" ht="15">
      <c r="B8" s="18"/>
    </row>
    <row r="9" spans="1:21" ht="48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79</v>
      </c>
      <c r="G9" s="14" t="s">
        <v>80</v>
      </c>
      <c r="H9" s="14" t="s">
        <v>81</v>
      </c>
      <c r="I9" s="7" t="s">
        <v>82</v>
      </c>
      <c r="J9" s="7" t="s">
        <v>83</v>
      </c>
      <c r="K9" s="7" t="s">
        <v>645</v>
      </c>
      <c r="L9" s="7" t="s">
        <v>646</v>
      </c>
      <c r="M9" s="7" t="s">
        <v>647</v>
      </c>
      <c r="N9" s="7" t="s">
        <v>648</v>
      </c>
      <c r="O9" s="7" t="s">
        <v>649</v>
      </c>
      <c r="P9" s="7" t="s">
        <v>650</v>
      </c>
      <c r="Q9" s="7" t="s">
        <v>651</v>
      </c>
      <c r="R9" s="7" t="s">
        <v>652</v>
      </c>
      <c r="S9" s="7" t="s">
        <v>653</v>
      </c>
      <c r="T9" s="7" t="s">
        <v>654</v>
      </c>
      <c r="U9" s="7" t="s">
        <v>655</v>
      </c>
    </row>
    <row r="10" spans="1:21" ht="102">
      <c r="A10" s="123" t="s">
        <v>193</v>
      </c>
      <c r="B10" s="84" t="str">
        <f>+INVERSIÓN!B26</f>
        <v>1999</v>
      </c>
      <c r="C10" s="84" t="str">
        <f>+INVERSIÓN!C26</f>
        <v>0300</v>
      </c>
      <c r="D10" s="84" t="str">
        <f>+INVERSIÓN!D26</f>
        <v>15</v>
      </c>
      <c r="E10" s="84">
        <f>+INVERSIÓN!F26</f>
        <v>0</v>
      </c>
      <c r="F10" s="84">
        <f>+INVERSIÓN!G26</f>
        <v>0</v>
      </c>
      <c r="G10" s="84">
        <f>+INVERSIÓN!H26</f>
        <v>10</v>
      </c>
      <c r="H10" s="84" t="str">
        <f>+INVERSIÓN!I26</f>
        <v>C</v>
      </c>
      <c r="I10" s="84" t="str">
        <f>+INVERSIÓN!J26</f>
        <v>2. SEGURIDAD HUMANA Y JUSTICIA SOCIAL / C. MÁS GOBERNANZA Y GOBERNABILIDAD, MEJORES SISTEMAS DE INFORMACIÓN EN SALUD - CAPACIDADES DE GESTIÓN DEL MINISTERIO DE SALUD Y PROTECCIÓN SOCIAL</v>
      </c>
      <c r="J10" s="95">
        <f>+INVERSIÓN!K26</f>
        <v>5000000000</v>
      </c>
      <c r="K10" s="95">
        <f>+INVERSIÓN!L26</f>
        <v>0</v>
      </c>
      <c r="L10" s="95">
        <f>+INVERSIÓN!M26</f>
        <v>0</v>
      </c>
      <c r="M10" s="95">
        <f>+INVERSIÓN!N26</f>
        <v>5000000000</v>
      </c>
      <c r="N10" s="95">
        <f>+INVERSIÓN!O26</f>
        <v>4850236560</v>
      </c>
      <c r="O10" s="95">
        <f>+INVERSIÓN!P26</f>
        <v>149763440</v>
      </c>
      <c r="P10" s="95">
        <f>+INVERSIÓN!Q26</f>
        <v>2988329240</v>
      </c>
      <c r="Q10" s="95">
        <f>+INVERSIÓN!R26</f>
        <v>1861907320</v>
      </c>
      <c r="R10" s="95">
        <f>+INVERSIÓN!S26</f>
        <v>1685924240</v>
      </c>
      <c r="S10" s="95">
        <f>+INVERSIÓN!T26</f>
        <v>1302405000</v>
      </c>
      <c r="T10" s="86">
        <f>+INVERSIÓN!U26</f>
        <v>0.597665848</v>
      </c>
      <c r="U10" s="86">
        <f>+INVERSIÓN!V26</f>
        <v>0.33718484799999998</v>
      </c>
    </row>
    <row r="11" spans="1:21" ht="16.5" customHeight="1">
      <c r="A11" s="124"/>
      <c r="B11" s="361"/>
      <c r="C11" s="362"/>
      <c r="D11" s="362"/>
      <c r="E11" s="362"/>
      <c r="F11" s="362"/>
      <c r="G11" s="362"/>
      <c r="H11" s="362"/>
      <c r="I11" s="363"/>
      <c r="J11" s="308">
        <f>J10</f>
        <v>5000000000</v>
      </c>
      <c r="K11" s="308">
        <f t="shared" ref="K11:S11" si="0">K10</f>
        <v>0</v>
      </c>
      <c r="L11" s="308">
        <f t="shared" si="0"/>
        <v>0</v>
      </c>
      <c r="M11" s="308">
        <f t="shared" si="0"/>
        <v>5000000000</v>
      </c>
      <c r="N11" s="308">
        <f t="shared" si="0"/>
        <v>4850236560</v>
      </c>
      <c r="O11" s="308">
        <f t="shared" si="0"/>
        <v>149763440</v>
      </c>
      <c r="P11" s="308">
        <f t="shared" si="0"/>
        <v>2988329240</v>
      </c>
      <c r="Q11" s="308">
        <f t="shared" si="0"/>
        <v>1861907320</v>
      </c>
      <c r="R11" s="308">
        <f t="shared" si="0"/>
        <v>1685924240</v>
      </c>
      <c r="S11" s="308">
        <f t="shared" si="0"/>
        <v>1302405000</v>
      </c>
      <c r="T11" s="19">
        <f>+P11/M11</f>
        <v>0.597665848</v>
      </c>
      <c r="U11" s="19">
        <f>+R11/M11</f>
        <v>0.33718484799999998</v>
      </c>
    </row>
  </sheetData>
  <mergeCells count="4">
    <mergeCell ref="A1:U1"/>
    <mergeCell ref="A2:U2"/>
    <mergeCell ref="A3:U3"/>
    <mergeCell ref="B11:I11"/>
  </mergeCells>
  <pageMargins left="0.27559055118110237" right="0.43307086614173229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T29"/>
  <sheetViews>
    <sheetView zoomScale="86" zoomScaleNormal="86" workbookViewId="0">
      <selection activeCell="J33" sqref="J33"/>
    </sheetView>
  </sheetViews>
  <sheetFormatPr baseColWidth="10" defaultRowHeight="12.75"/>
  <cols>
    <col min="1" max="1" width="5" customWidth="1"/>
    <col min="2" max="2" width="12.28515625" customWidth="1"/>
    <col min="3" max="3" width="4.28515625" customWidth="1"/>
    <col min="4" max="4" width="4.85546875" customWidth="1"/>
    <col min="5" max="6" width="4.140625" customWidth="1"/>
    <col min="7" max="7" width="8.7109375" customWidth="1"/>
    <col min="8" max="8" width="30.5703125" customWidth="1"/>
    <col min="9" max="9" width="19.28515625" bestFit="1" customWidth="1"/>
    <col min="10" max="10" width="19.140625" customWidth="1"/>
    <col min="11" max="12" width="20.140625" bestFit="1" customWidth="1"/>
    <col min="13" max="13" width="19.7109375" customWidth="1"/>
    <col min="14" max="14" width="20.140625" bestFit="1" customWidth="1"/>
    <col min="15" max="15" width="20.7109375" bestFit="1" customWidth="1"/>
    <col min="16" max="16" width="18.5703125" customWidth="1"/>
    <col min="17" max="17" width="18.7109375" customWidth="1"/>
    <col min="18" max="18" width="17.28515625" customWidth="1"/>
    <col min="19" max="19" width="10.5703125" customWidth="1"/>
    <col min="20" max="20" width="9" customWidth="1"/>
    <col min="21" max="21" width="12.85546875" bestFit="1" customWidth="1"/>
  </cols>
  <sheetData>
    <row r="1" spans="1:20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</row>
    <row r="2" spans="1:20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</row>
    <row r="3" spans="1:20" s="26" customFormat="1" ht="12.75" customHeight="1">
      <c r="A3" s="388" t="str">
        <f>+A7</f>
        <v>SECRETARIA GENERAL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</row>
    <row r="4" spans="1:20"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15">
      <c r="A5" s="78" t="s">
        <v>205</v>
      </c>
      <c r="B5" s="18" t="s">
        <v>126</v>
      </c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58.5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80</v>
      </c>
      <c r="G6" s="14" t="s">
        <v>81</v>
      </c>
      <c r="H6" s="14" t="s">
        <v>82</v>
      </c>
      <c r="I6" s="7" t="s">
        <v>83</v>
      </c>
      <c r="J6" s="7" t="s">
        <v>645</v>
      </c>
      <c r="K6" s="7" t="s">
        <v>646</v>
      </c>
      <c r="L6" s="7" t="s">
        <v>647</v>
      </c>
      <c r="M6" s="7" t="s">
        <v>648</v>
      </c>
      <c r="N6" s="7" t="s">
        <v>649</v>
      </c>
      <c r="O6" s="7" t="s">
        <v>650</v>
      </c>
      <c r="P6" s="7" t="s">
        <v>651</v>
      </c>
      <c r="Q6" s="7" t="s">
        <v>652</v>
      </c>
      <c r="R6" s="7" t="s">
        <v>653</v>
      </c>
      <c r="S6" s="7" t="s">
        <v>654</v>
      </c>
      <c r="T6" s="7" t="s">
        <v>655</v>
      </c>
    </row>
    <row r="7" spans="1:20" ht="43.5" customHeight="1">
      <c r="A7" s="392" t="str">
        <f>+TRANSFERENCIAS!A36</f>
        <v>SECRETARIA GENERAL</v>
      </c>
      <c r="B7" s="93" t="str">
        <f>+TRANSFERENCIAS!B36</f>
        <v>03</v>
      </c>
      <c r="C7" s="93" t="str">
        <f>+TRANSFERENCIAS!C36</f>
        <v>04</v>
      </c>
      <c r="D7" s="93" t="str">
        <f>+TRANSFERENCIAS!D36</f>
        <v>01</v>
      </c>
      <c r="E7" s="93" t="str">
        <f>+TRANSFERENCIAS!E36</f>
        <v>001</v>
      </c>
      <c r="F7" s="93">
        <f>+TRANSFERENCIAS!G36</f>
        <v>10</v>
      </c>
      <c r="G7" s="93" t="str">
        <f>+TRANSFERENCIAS!H36</f>
        <v>C</v>
      </c>
      <c r="H7" s="94" t="str">
        <f>+TRANSFERENCIAS!I36</f>
        <v>MESADAS PENSIONALES ENFERMOS DE LEPRA (LEY 148 DE 1961) (DE PENSIONES)</v>
      </c>
      <c r="I7" s="97">
        <f>+TRANSFERENCIAS!J36</f>
        <v>117888960</v>
      </c>
      <c r="J7" s="97">
        <f>+TRANSFERENCIAS!K36</f>
        <v>0</v>
      </c>
      <c r="K7" s="97">
        <f>+TRANSFERENCIAS!L36</f>
        <v>0</v>
      </c>
      <c r="L7" s="97">
        <f>+TRANSFERENCIAS!M36</f>
        <v>117888960</v>
      </c>
      <c r="M7" s="97">
        <f>+TRANSFERENCIAS!N36</f>
        <v>117888960</v>
      </c>
      <c r="N7" s="97">
        <f>+TRANSFERENCIAS!O36</f>
        <v>0</v>
      </c>
      <c r="O7" s="97">
        <f>+TRANSFERENCIAS!P36</f>
        <v>117888960</v>
      </c>
      <c r="P7" s="97">
        <f>+TRANSFERENCIAS!Q36</f>
        <v>0</v>
      </c>
      <c r="Q7" s="97">
        <f>+TRANSFERENCIAS!R36</f>
        <v>40402460.700000003</v>
      </c>
      <c r="R7" s="97">
        <f>+TRANSFERENCIAS!S36</f>
        <v>77486499.299999997</v>
      </c>
      <c r="S7" s="92">
        <f>+TRANSFERENCIAS!T36</f>
        <v>1</v>
      </c>
      <c r="T7" s="92">
        <f>+TRANSFERENCIAS!U36</f>
        <v>0.34271623653309014</v>
      </c>
    </row>
    <row r="8" spans="1:20" ht="53.25" customHeight="1">
      <c r="A8" s="393"/>
      <c r="B8" s="93" t="str">
        <f>+TRANSFERENCIAS!B37</f>
        <v>03</v>
      </c>
      <c r="C8" s="93" t="str">
        <f>+TRANSFERENCIAS!C37</f>
        <v>04</v>
      </c>
      <c r="D8" s="93" t="str">
        <f>+TRANSFERENCIAS!D37</f>
        <v>03</v>
      </c>
      <c r="E8" s="93" t="str">
        <f>+TRANSFERENCIAS!E37</f>
        <v>002</v>
      </c>
      <c r="F8" s="93">
        <f>+TRANSFERENCIAS!G37</f>
        <v>10</v>
      </c>
      <c r="G8" s="93" t="str">
        <f>+TRANSFERENCIAS!H37</f>
        <v>C</v>
      </c>
      <c r="H8" s="94" t="str">
        <f>+TRANSFERENCIAS!I37</f>
        <v>PRESTACIONES CONVENCIONALES PENSIONADOS PUERTOS DE COLOMBIA (DE PENSIONES)</v>
      </c>
      <c r="I8" s="97">
        <f>+TRANSFERENCIAS!J37</f>
        <v>2057893688</v>
      </c>
      <c r="J8" s="97">
        <f>+TRANSFERENCIAS!K37</f>
        <v>0</v>
      </c>
      <c r="K8" s="97">
        <f>+TRANSFERENCIAS!L37</f>
        <v>0</v>
      </c>
      <c r="L8" s="97">
        <f>+TRANSFERENCIAS!M37</f>
        <v>2057893688</v>
      </c>
      <c r="M8" s="97">
        <f>+TRANSFERENCIAS!N37</f>
        <v>327027613</v>
      </c>
      <c r="N8" s="97">
        <f>+TRANSFERENCIAS!O37</f>
        <v>1730866075</v>
      </c>
      <c r="O8" s="97">
        <f>+TRANSFERENCIAS!P37</f>
        <v>326161272</v>
      </c>
      <c r="P8" s="97">
        <f>+TRANSFERENCIAS!Q37</f>
        <v>866341</v>
      </c>
      <c r="Q8" s="97">
        <f>+TRANSFERENCIAS!R37</f>
        <v>95034250</v>
      </c>
      <c r="R8" s="97">
        <f>+TRANSFERENCIAS!S37</f>
        <v>231127022</v>
      </c>
      <c r="S8" s="92">
        <f>+TRANSFERENCIAS!T37</f>
        <v>0.15849277049728722</v>
      </c>
      <c r="T8" s="92">
        <f>+TRANSFERENCIAS!U37</f>
        <v>4.6180349623580752E-2</v>
      </c>
    </row>
    <row r="9" spans="1:20" ht="78" customHeight="1">
      <c r="A9" s="393"/>
      <c r="B9" s="93" t="str">
        <f>+TRANSFERENCIAS!B38</f>
        <v>03</v>
      </c>
      <c r="C9" s="93" t="str">
        <f>+TRANSFERENCIAS!C38</f>
        <v>04</v>
      </c>
      <c r="D9" s="93" t="str">
        <f>+TRANSFERENCIAS!D38</f>
        <v>02</v>
      </c>
      <c r="E9" s="93" t="str">
        <f>+TRANSFERENCIAS!E38</f>
        <v>027</v>
      </c>
      <c r="F9" s="93">
        <f>+TRANSFERENCIAS!G38</f>
        <v>10</v>
      </c>
      <c r="G9" s="93" t="str">
        <f>+TRANSFERENCIAS!H38</f>
        <v>C</v>
      </c>
      <c r="H9" s="94" t="str">
        <f>+TRANSFERENCIAS!I38</f>
        <v>APORTES CONVENCIONALES A SALUD Y AUXILIOS FUNERARIOS PENSIONADOS FONDO PASIVO SOCIAL EMPRESA PUERTOS DE COLOMBIA (NO DE PENSIONES)</v>
      </c>
      <c r="I9" s="97">
        <f>+TRANSFERENCIAS!J38</f>
        <v>98790379252</v>
      </c>
      <c r="J9" s="97">
        <f>+TRANSFERENCIAS!K38</f>
        <v>0</v>
      </c>
      <c r="K9" s="97">
        <f>+TRANSFERENCIAS!L38</f>
        <v>0</v>
      </c>
      <c r="L9" s="97">
        <f>+TRANSFERENCIAS!M38</f>
        <v>98790379252</v>
      </c>
      <c r="M9" s="97">
        <f>+TRANSFERENCIAS!N38</f>
        <v>98790379252</v>
      </c>
      <c r="N9" s="97">
        <f>+TRANSFERENCIAS!O38</f>
        <v>0</v>
      </c>
      <c r="O9" s="97">
        <f>+TRANSFERENCIAS!P38</f>
        <v>38082058500</v>
      </c>
      <c r="P9" s="97">
        <f>+TRANSFERENCIAS!Q38</f>
        <v>60708320752</v>
      </c>
      <c r="Q9" s="97">
        <f>+TRANSFERENCIAS!R38</f>
        <v>38082058500</v>
      </c>
      <c r="R9" s="97">
        <f>+TRANSFERENCIAS!S38</f>
        <v>0</v>
      </c>
      <c r="S9" s="92">
        <f>+TRANSFERENCIAS!T38</f>
        <v>0.38548347307037018</v>
      </c>
      <c r="T9" s="92">
        <f>+TRANSFERENCIAS!U38</f>
        <v>0.38548347307037018</v>
      </c>
    </row>
    <row r="10" spans="1:20" ht="78" customHeight="1">
      <c r="A10" s="393"/>
      <c r="B10" s="93" t="str">
        <f>+TRANSFERENCIAS!B39</f>
        <v>08</v>
      </c>
      <c r="C10" s="93" t="str">
        <f>+TRANSFERENCIAS!C39</f>
        <v>04</v>
      </c>
      <c r="D10" s="93" t="str">
        <f>+TRANSFERENCIAS!D39</f>
        <v>01</v>
      </c>
      <c r="E10" s="93">
        <f>+TRANSFERENCIAS!E39</f>
        <v>0</v>
      </c>
      <c r="F10" s="93">
        <f>+TRANSFERENCIAS!G39</f>
        <v>11</v>
      </c>
      <c r="G10" s="93" t="str">
        <f>+TRANSFERENCIAS!H39</f>
        <v>S</v>
      </c>
      <c r="H10" s="94" t="str">
        <f>+TRANSFERENCIAS!I39</f>
        <v>CUOTA DE FISCALIZACIÓN Y AUDITAJE</v>
      </c>
      <c r="I10" s="97">
        <f>+TRANSFERENCIAS!J39</f>
        <v>218613514000</v>
      </c>
      <c r="J10" s="97">
        <f>+TRANSFERENCIAS!K39</f>
        <v>0</v>
      </c>
      <c r="K10" s="97">
        <f>+TRANSFERENCIAS!L39</f>
        <v>0</v>
      </c>
      <c r="L10" s="97">
        <f>+TRANSFERENCIAS!M39</f>
        <v>218613514000</v>
      </c>
      <c r="M10" s="97">
        <f>+TRANSFERENCIAS!N39</f>
        <v>0</v>
      </c>
      <c r="N10" s="97">
        <f>+TRANSFERENCIAS!O39</f>
        <v>218613514000</v>
      </c>
      <c r="O10" s="97">
        <f>+TRANSFERENCIAS!P39</f>
        <v>0</v>
      </c>
      <c r="P10" s="97">
        <f>+TRANSFERENCIAS!Q39</f>
        <v>0</v>
      </c>
      <c r="Q10" s="97">
        <f>+TRANSFERENCIAS!R39</f>
        <v>0</v>
      </c>
      <c r="R10" s="97">
        <f>+TRANSFERENCIAS!S39</f>
        <v>0</v>
      </c>
      <c r="S10" s="92">
        <f>+TRANSFERENCIAS!T39</f>
        <v>0</v>
      </c>
      <c r="T10" s="92">
        <f>+TRANSFERENCIAS!U39</f>
        <v>0</v>
      </c>
    </row>
    <row r="11" spans="1:20" ht="78" customHeight="1">
      <c r="A11" s="393"/>
      <c r="B11" s="93" t="str">
        <f>+TRANSFERENCIAS!B40</f>
        <v>03</v>
      </c>
      <c r="C11" s="93" t="str">
        <f>+TRANSFERENCIAS!C40</f>
        <v>03</v>
      </c>
      <c r="D11" s="93" t="str">
        <f>+TRANSFERENCIAS!D40</f>
        <v>01</v>
      </c>
      <c r="E11" s="93" t="str">
        <f>+TRANSFERENCIAS!E40</f>
        <v>999</v>
      </c>
      <c r="F11" s="93">
        <f>+TRANSFERENCIAS!G40</f>
        <v>10</v>
      </c>
      <c r="G11" s="93" t="str">
        <f>+TRANSFERENCIAS!H40</f>
        <v>C</v>
      </c>
      <c r="H11" s="94" t="str">
        <f>+TRANSFERENCIAS!I40</f>
        <v>OTRAS TRANSFERENCIAS - DISTRIBUCIÓN PREVIO CONCEPTO DGPPN</v>
      </c>
      <c r="I11" s="97">
        <f>+TRANSFERENCIAS!J40</f>
        <v>207220921743</v>
      </c>
      <c r="J11" s="97">
        <f>+TRANSFERENCIAS!K40</f>
        <v>0</v>
      </c>
      <c r="K11" s="97">
        <f>+TRANSFERENCIAS!L40</f>
        <v>92859633678</v>
      </c>
      <c r="L11" s="97">
        <f>+TRANSFERENCIAS!M40</f>
        <v>114361288065</v>
      </c>
      <c r="M11" s="97">
        <f>+TRANSFERENCIAS!N40</f>
        <v>0</v>
      </c>
      <c r="N11" s="97">
        <f>+TRANSFERENCIAS!O40</f>
        <v>114361288065</v>
      </c>
      <c r="O11" s="97">
        <f>+TRANSFERENCIAS!P40</f>
        <v>0</v>
      </c>
      <c r="P11" s="97">
        <f>+TRANSFERENCIAS!Q40</f>
        <v>0</v>
      </c>
      <c r="Q11" s="97">
        <f>+TRANSFERENCIAS!R40</f>
        <v>0</v>
      </c>
      <c r="R11" s="97">
        <f>+TRANSFERENCIAS!S40</f>
        <v>0</v>
      </c>
      <c r="S11" s="92">
        <f>+TRANSFERENCIAS!T40</f>
        <v>0</v>
      </c>
      <c r="T11" s="92">
        <f>+TRANSFERENCIAS!U40</f>
        <v>0</v>
      </c>
    </row>
    <row r="12" spans="1:20" ht="78" customHeight="1">
      <c r="A12" s="393"/>
      <c r="B12" s="93" t="str">
        <f>+TRANSFERENCIAS!B41</f>
        <v>03</v>
      </c>
      <c r="C12" s="93" t="str">
        <f>+TRANSFERENCIAS!C41</f>
        <v>11</v>
      </c>
      <c r="D12" s="93" t="str">
        <f>+TRANSFERENCIAS!D41</f>
        <v>01</v>
      </c>
      <c r="E12" s="93" t="str">
        <f>+TRANSFERENCIAS!E41</f>
        <v>005</v>
      </c>
      <c r="F12" s="93">
        <f>+TRANSFERENCIAS!G41</f>
        <v>10</v>
      </c>
      <c r="G12" s="93" t="str">
        <f>+TRANSFERENCIAS!H41</f>
        <v>C</v>
      </c>
      <c r="H12" s="94" t="str">
        <f>+TRANSFERENCIAS!I41</f>
        <v xml:space="preserve">TRANSFERENCIA AL INSTITUTO NACIONAL DE CANCEROLOGIA </v>
      </c>
      <c r="I12" s="97">
        <f>+TRANSFERENCIAS!J41</f>
        <v>101475696613</v>
      </c>
      <c r="J12" s="97">
        <f>+TRANSFERENCIAS!K41</f>
        <v>0</v>
      </c>
      <c r="K12" s="97">
        <f>+TRANSFERENCIAS!L41</f>
        <v>0</v>
      </c>
      <c r="L12" s="97">
        <f>+TRANSFERENCIAS!M41</f>
        <v>101475696613</v>
      </c>
      <c r="M12" s="97">
        <f>+TRANSFERENCIAS!N41</f>
        <v>101475696613</v>
      </c>
      <c r="N12" s="97">
        <f>+TRANSFERENCIAS!O41</f>
        <v>0</v>
      </c>
      <c r="O12" s="97">
        <f>+TRANSFERENCIAS!P41</f>
        <v>60655000000</v>
      </c>
      <c r="P12" s="97">
        <f>+TRANSFERENCIAS!Q41</f>
        <v>40820696613</v>
      </c>
      <c r="Q12" s="97">
        <f>+TRANSFERENCIAS!R41</f>
        <v>60655000000</v>
      </c>
      <c r="R12" s="97">
        <f>+TRANSFERENCIAS!S41</f>
        <v>0</v>
      </c>
      <c r="S12" s="92">
        <f>+TRANSFERENCIAS!T41</f>
        <v>0.59772932854377192</v>
      </c>
      <c r="T12" s="92">
        <f>+TRANSFERENCIAS!U41</f>
        <v>0.59772932854377192</v>
      </c>
    </row>
    <row r="13" spans="1:20" ht="78" customHeight="1">
      <c r="A13" s="393"/>
      <c r="B13" s="93" t="str">
        <f>+TRANSFERENCIAS!B42</f>
        <v>03</v>
      </c>
      <c r="C13" s="93" t="str">
        <f>+TRANSFERENCIAS!C42</f>
        <v>11</v>
      </c>
      <c r="D13" s="93" t="str">
        <f>+TRANSFERENCIAS!D42</f>
        <v>01</v>
      </c>
      <c r="E13" s="93" t="str">
        <f>+TRANSFERENCIAS!E42</f>
        <v>006</v>
      </c>
      <c r="F13" s="93">
        <f>+TRANSFERENCIAS!G42</f>
        <v>10</v>
      </c>
      <c r="G13" s="93" t="str">
        <f>+TRANSFERENCIAS!H42</f>
        <v>C</v>
      </c>
      <c r="H13" s="94" t="str">
        <f>+TRANSFERENCIAS!I42</f>
        <v>TRANSFERENCIA AL SANATORIO DE CONTRATACIÓN</v>
      </c>
      <c r="I13" s="97">
        <f>+TRANSFERENCIAS!J42</f>
        <v>26118023000</v>
      </c>
      <c r="J13" s="97">
        <f>+TRANSFERENCIAS!K42</f>
        <v>0</v>
      </c>
      <c r="K13" s="97">
        <f>+TRANSFERENCIAS!L42</f>
        <v>0</v>
      </c>
      <c r="L13" s="97">
        <f>+TRANSFERENCIAS!M42</f>
        <v>26118023000</v>
      </c>
      <c r="M13" s="97">
        <f>+TRANSFERENCIAS!N42</f>
        <v>26118023000</v>
      </c>
      <c r="N13" s="97">
        <f>+TRANSFERENCIAS!O42</f>
        <v>0</v>
      </c>
      <c r="O13" s="97">
        <f>+TRANSFERENCIAS!P42</f>
        <v>11774912500</v>
      </c>
      <c r="P13" s="97">
        <f>+TRANSFERENCIAS!Q42</f>
        <v>14343110500</v>
      </c>
      <c r="Q13" s="97">
        <f>+TRANSFERENCIAS!R42</f>
        <v>11774912500</v>
      </c>
      <c r="R13" s="97">
        <f>+TRANSFERENCIAS!S42</f>
        <v>0</v>
      </c>
      <c r="S13" s="92">
        <f>+TRANSFERENCIAS!T42</f>
        <v>0.45083475498892089</v>
      </c>
      <c r="T13" s="92">
        <f>+TRANSFERENCIAS!U42</f>
        <v>0.45083475498892089</v>
      </c>
    </row>
    <row r="14" spans="1:20" ht="78" customHeight="1">
      <c r="A14" s="393"/>
      <c r="B14" s="93" t="str">
        <f>+TRANSFERENCIAS!B43</f>
        <v>03</v>
      </c>
      <c r="C14" s="93" t="str">
        <f>+TRANSFERENCIAS!C43</f>
        <v>11</v>
      </c>
      <c r="D14" s="93" t="str">
        <f>+TRANSFERENCIAS!D43</f>
        <v>01</v>
      </c>
      <c r="E14" s="93" t="str">
        <f>+TRANSFERENCIAS!E43</f>
        <v>007</v>
      </c>
      <c r="F14" s="93">
        <f>+TRANSFERENCIAS!G43</f>
        <v>10</v>
      </c>
      <c r="G14" s="93" t="str">
        <f>+TRANSFERENCIAS!H43</f>
        <v>C</v>
      </c>
      <c r="H14" s="94" t="str">
        <f>+TRANSFERENCIAS!I43</f>
        <v>TRANSFERENCIA AL SANATORIO DE AGUA DE DIOS</v>
      </c>
      <c r="I14" s="97">
        <f>+TRANSFERENCIAS!J43</f>
        <v>69813792000</v>
      </c>
      <c r="J14" s="97">
        <f>+TRANSFERENCIAS!K43</f>
        <v>0</v>
      </c>
      <c r="K14" s="97">
        <f>+TRANSFERENCIAS!L43</f>
        <v>0</v>
      </c>
      <c r="L14" s="97">
        <f>+TRANSFERENCIAS!M43</f>
        <v>69813792000</v>
      </c>
      <c r="M14" s="97">
        <f>+TRANSFERENCIAS!N43</f>
        <v>69813792000</v>
      </c>
      <c r="N14" s="97">
        <f>+TRANSFERENCIAS!O43</f>
        <v>0</v>
      </c>
      <c r="O14" s="97">
        <f>+TRANSFERENCIAS!P43</f>
        <v>30927835000</v>
      </c>
      <c r="P14" s="97">
        <f>+TRANSFERENCIAS!Q43</f>
        <v>38885957000</v>
      </c>
      <c r="Q14" s="97">
        <f>+TRANSFERENCIAS!R43</f>
        <v>30927835000</v>
      </c>
      <c r="R14" s="97">
        <f>+TRANSFERENCIAS!S43</f>
        <v>0</v>
      </c>
      <c r="S14" s="92">
        <f>+TRANSFERENCIAS!T43</f>
        <v>0.44300465730324462</v>
      </c>
      <c r="T14" s="92">
        <f>+TRANSFERENCIAS!U43</f>
        <v>0.44300465730324462</v>
      </c>
    </row>
    <row r="15" spans="1:20" ht="38.25">
      <c r="A15" s="394"/>
      <c r="B15" s="93">
        <v>3</v>
      </c>
      <c r="C15" s="93">
        <v>11</v>
      </c>
      <c r="D15" s="93" t="str">
        <f>+TRANSFERENCIAS!D39</f>
        <v>01</v>
      </c>
      <c r="E15" s="93">
        <v>8</v>
      </c>
      <c r="F15" s="93">
        <v>10</v>
      </c>
      <c r="G15" s="93" t="s">
        <v>52</v>
      </c>
      <c r="H15" s="94" t="str">
        <f>TRANSFERENCIAS!I44</f>
        <v>TRANSFERENCIA AL CENTRO DERMATOLÓGICO FEDERICO LLERAS ACOSTA</v>
      </c>
      <c r="I15" s="97">
        <f>+TRANSFERENCIAS!J44</f>
        <v>7752119000</v>
      </c>
      <c r="J15" s="97">
        <f>+TRANSFERENCIAS!K44</f>
        <v>0</v>
      </c>
      <c r="K15" s="97">
        <f>+TRANSFERENCIAS!L44</f>
        <v>0</v>
      </c>
      <c r="L15" s="97">
        <f>+TRANSFERENCIAS!M44</f>
        <v>7752119000</v>
      </c>
      <c r="M15" s="97">
        <f>+TRANSFERENCIAS!N44</f>
        <v>7752119000</v>
      </c>
      <c r="N15" s="97">
        <f>+TRANSFERENCIAS!O44</f>
        <v>0</v>
      </c>
      <c r="O15" s="97">
        <f>+TRANSFERENCIAS!P44</f>
        <v>3031806441</v>
      </c>
      <c r="P15" s="97">
        <f>+TRANSFERENCIAS!Q44</f>
        <v>4720312559</v>
      </c>
      <c r="Q15" s="97">
        <f>+TRANSFERENCIAS!R44</f>
        <v>3031806441</v>
      </c>
      <c r="R15" s="97">
        <f>+TRANSFERENCIAS!S44</f>
        <v>0</v>
      </c>
      <c r="S15" s="92">
        <f>+TRANSFERENCIAS!T44</f>
        <v>0.39109389845537718</v>
      </c>
      <c r="T15" s="92">
        <f>+TRANSFERENCIAS!U44</f>
        <v>0.39109389845537718</v>
      </c>
    </row>
    <row r="16" spans="1:20" ht="51" customHeight="1">
      <c r="A16" s="307"/>
      <c r="B16" s="93">
        <v>3</v>
      </c>
      <c r="C16" s="93">
        <v>11</v>
      </c>
      <c r="D16" s="93" t="str">
        <f>+TRANSFERENCIAS!D40</f>
        <v>01</v>
      </c>
      <c r="E16" s="93">
        <v>8</v>
      </c>
      <c r="F16" s="93">
        <v>10</v>
      </c>
      <c r="G16" s="93" t="s">
        <v>52</v>
      </c>
      <c r="H16" s="94" t="str">
        <f>TRANSFERENCIAS!I45</f>
        <v>TRANSFERENCIA AL HOSPITAL UNIVERSITARIO SAN JUAN DE DIOS Y MATERNO INFANTIL</v>
      </c>
      <c r="I16" s="97">
        <f>+TRANSFERENCIAS!J45</f>
        <v>101533529560</v>
      </c>
      <c r="J16" s="97">
        <f>+TRANSFERENCIAS!K45</f>
        <v>0</v>
      </c>
      <c r="K16" s="97">
        <f>+TRANSFERENCIAS!L45</f>
        <v>0</v>
      </c>
      <c r="L16" s="97">
        <f>+TRANSFERENCIAS!M45</f>
        <v>101533529560</v>
      </c>
      <c r="M16" s="97">
        <f>+TRANSFERENCIAS!N45</f>
        <v>101533529560</v>
      </c>
      <c r="N16" s="97">
        <f>+TRANSFERENCIAS!O45</f>
        <v>0</v>
      </c>
      <c r="O16" s="97">
        <f>+TRANSFERENCIAS!P45</f>
        <v>66475003282</v>
      </c>
      <c r="P16" s="97">
        <f>+TRANSFERENCIAS!Q45</f>
        <v>35058526278</v>
      </c>
      <c r="Q16" s="97">
        <f>+TRANSFERENCIAS!R45</f>
        <v>66475003282</v>
      </c>
      <c r="R16" s="97">
        <f>+TRANSFERENCIAS!S45</f>
        <v>0</v>
      </c>
      <c r="S16" s="92">
        <f>+TRANSFERENCIAS!T45</f>
        <v>0.65470986353052374</v>
      </c>
      <c r="T16" s="92">
        <f>+TRANSFERENCIAS!U45</f>
        <v>0.65470986353052374</v>
      </c>
    </row>
    <row r="17" spans="1:20" ht="51" customHeight="1">
      <c r="A17" s="307"/>
      <c r="B17" s="93">
        <v>3</v>
      </c>
      <c r="C17" s="93">
        <v>11</v>
      </c>
      <c r="D17" s="93" t="str">
        <f>+TRANSFERENCIAS!D41</f>
        <v>01</v>
      </c>
      <c r="E17" s="93">
        <v>8</v>
      </c>
      <c r="F17" s="93">
        <v>10</v>
      </c>
      <c r="G17" s="93" t="s">
        <v>52</v>
      </c>
      <c r="H17" s="94" t="str">
        <f>TRANSFERENCIAS!I46</f>
        <v>AL INSTITUTO DE EVALUACIÓN TECNOLÓGICA EN SALUD-IETS – ARTÍCULO 160 LEY 2294 DE 2023</v>
      </c>
      <c r="I17" s="97">
        <f>+TRANSFERENCIAS!J46</f>
        <v>9000000000</v>
      </c>
      <c r="J17" s="97">
        <f>+TRANSFERENCIAS!K46</f>
        <v>0</v>
      </c>
      <c r="K17" s="97">
        <f>+TRANSFERENCIAS!L46</f>
        <v>0</v>
      </c>
      <c r="L17" s="97">
        <f>+TRANSFERENCIAS!M46</f>
        <v>9000000000</v>
      </c>
      <c r="M17" s="97">
        <f>+TRANSFERENCIAS!N46</f>
        <v>9000000000</v>
      </c>
      <c r="N17" s="97">
        <f>+TRANSFERENCIAS!O46</f>
        <v>0</v>
      </c>
      <c r="O17" s="97">
        <f>+TRANSFERENCIAS!P46</f>
        <v>4058967798</v>
      </c>
      <c r="P17" s="97">
        <f>+TRANSFERENCIAS!Q46</f>
        <v>4941032202</v>
      </c>
      <c r="Q17" s="97">
        <f>+TRANSFERENCIAS!R46</f>
        <v>4058967798</v>
      </c>
      <c r="R17" s="97">
        <f>+TRANSFERENCIAS!S46</f>
        <v>0</v>
      </c>
      <c r="S17" s="92">
        <f>+TRANSFERENCIAS!T46</f>
        <v>0.45099642200000001</v>
      </c>
      <c r="T17" s="92">
        <f>+TRANSFERENCIAS!U46</f>
        <v>0.45099642200000001</v>
      </c>
    </row>
    <row r="18" spans="1:20" ht="51" customHeight="1">
      <c r="A18" s="307"/>
      <c r="B18" s="93">
        <v>3</v>
      </c>
      <c r="C18" s="93">
        <v>11</v>
      </c>
      <c r="D18" s="93" t="str">
        <f>+TRANSFERENCIAS!D42</f>
        <v>01</v>
      </c>
      <c r="E18" s="93">
        <v>8</v>
      </c>
      <c r="F18" s="93">
        <v>10</v>
      </c>
      <c r="G18" s="93" t="s">
        <v>52</v>
      </c>
      <c r="H18" s="94" t="str">
        <f>TRANSFERENCIAS!I47</f>
        <v>AL INSTITUTO DE EVALUACIÓN TECNOLÓGICA EN SALUD-IETS – ARTÍCULO 160 LEY 2294 DE 2024</v>
      </c>
      <c r="I18" s="97">
        <f>+TRANSFERENCIAS!J47</f>
        <v>251651371792</v>
      </c>
      <c r="J18" s="97">
        <f>+TRANSFERENCIAS!K47</f>
        <v>0</v>
      </c>
      <c r="K18" s="97">
        <f>+TRANSFERENCIAS!L47</f>
        <v>0</v>
      </c>
      <c r="L18" s="97">
        <f>+TRANSFERENCIAS!M47</f>
        <v>251651371792</v>
      </c>
      <c r="M18" s="97">
        <f>+TRANSFERENCIAS!N47</f>
        <v>251651371792</v>
      </c>
      <c r="N18" s="97">
        <f>+TRANSFERENCIAS!O47</f>
        <v>0</v>
      </c>
      <c r="O18" s="97">
        <f>+TRANSFERENCIAS!P47</f>
        <v>107523767947</v>
      </c>
      <c r="P18" s="97">
        <f>+TRANSFERENCIAS!Q47</f>
        <v>144127603845</v>
      </c>
      <c r="Q18" s="97">
        <f>+TRANSFERENCIAS!R47</f>
        <v>107523767947</v>
      </c>
      <c r="R18" s="97">
        <f>+TRANSFERENCIAS!S47</f>
        <v>0</v>
      </c>
      <c r="S18" s="92">
        <f>+TRANSFERENCIAS!T47</f>
        <v>0.42727272727077653</v>
      </c>
      <c r="T18" s="92">
        <f>+TRANSFERENCIAS!U47</f>
        <v>0.42727272727077653</v>
      </c>
    </row>
    <row r="19" spans="1:20">
      <c r="A19" s="195"/>
      <c r="B19" s="341" t="str">
        <f>CONCATENATE("TOTAL"," ",A3)</f>
        <v>TOTAL SECRETARIA GENERAL</v>
      </c>
      <c r="C19" s="390" t="str">
        <f>+INVERSIÓN!C15</f>
        <v>0300</v>
      </c>
      <c r="D19" s="390" t="str">
        <f>+INVERSIÓN!D15</f>
        <v>16</v>
      </c>
      <c r="E19" s="390">
        <f>+INVERSIÓN!F15</f>
        <v>0</v>
      </c>
      <c r="F19" s="390">
        <f>+INVERSIÓN!H15</f>
        <v>10</v>
      </c>
      <c r="G19" s="390" t="str">
        <f>+INVERSIÓN!I15</f>
        <v>C</v>
      </c>
      <c r="H19" s="390" t="str">
        <f>+INVERSIÓN!J15</f>
        <v>2. SEGURIDAD HUMANA Y JUSTICIA SOCIAL / C. MÁS GOBERNANZA Y GOBERNABILIDAD, MEJORES SISTEMAS DE INFORMACIÓN EN SALUD - MODERNIZACIÓN INSTITUCIONAL CON EL FORTALECIMIENTO DE LA RECTORÍA</v>
      </c>
      <c r="I19" s="96">
        <f>+I7+I8+I9+I10+I11+I12+I13+I14+I15+I16+I17+I18</f>
        <v>1094145129608</v>
      </c>
      <c r="J19" s="96">
        <f t="shared" ref="J19:R19" si="0">+J7+J8+J9+J10+J11+J12+J13+J14+J15+J16+J17+J18</f>
        <v>0</v>
      </c>
      <c r="K19" s="96">
        <f t="shared" si="0"/>
        <v>92859633678</v>
      </c>
      <c r="L19" s="96">
        <f t="shared" si="0"/>
        <v>1001285495930</v>
      </c>
      <c r="M19" s="96">
        <f t="shared" si="0"/>
        <v>666579827790</v>
      </c>
      <c r="N19" s="96">
        <f t="shared" si="0"/>
        <v>334705668140</v>
      </c>
      <c r="O19" s="96">
        <f t="shared" si="0"/>
        <v>322973401700</v>
      </c>
      <c r="P19" s="96">
        <f t="shared" si="0"/>
        <v>343606426090</v>
      </c>
      <c r="Q19" s="96">
        <f t="shared" si="0"/>
        <v>322664788178.70001</v>
      </c>
      <c r="R19" s="96">
        <f t="shared" si="0"/>
        <v>308613521.30000001</v>
      </c>
      <c r="S19" s="19">
        <f>+O19/L19</f>
        <v>0.3225587537348879</v>
      </c>
      <c r="T19" s="19">
        <f>+Q19/L19</f>
        <v>0.32225053642568446</v>
      </c>
    </row>
    <row r="20" spans="1:20">
      <c r="B20" s="8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20">
      <c r="B21" s="8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20" ht="15">
      <c r="B22" s="18" t="s">
        <v>201</v>
      </c>
      <c r="L22" s="104"/>
      <c r="M22" s="104"/>
    </row>
    <row r="23" spans="1:20" ht="15">
      <c r="B23" s="18"/>
      <c r="L23" s="104"/>
      <c r="M23" s="104"/>
    </row>
    <row r="24" spans="1:20" ht="34.5">
      <c r="A24" s="13" t="s">
        <v>100</v>
      </c>
      <c r="B24" s="108" t="s">
        <v>6</v>
      </c>
      <c r="C24" s="109" t="s">
        <v>7</v>
      </c>
      <c r="D24" s="110" t="s">
        <v>8</v>
      </c>
      <c r="E24" s="110" t="s">
        <v>9</v>
      </c>
      <c r="F24" s="110" t="s">
        <v>10</v>
      </c>
      <c r="G24" s="110" t="s">
        <v>11</v>
      </c>
      <c r="H24" s="110" t="s">
        <v>12</v>
      </c>
      <c r="I24" s="194" t="s">
        <v>18</v>
      </c>
      <c r="J24" s="194" t="s">
        <v>17</v>
      </c>
      <c r="K24" s="50" t="s">
        <v>16</v>
      </c>
      <c r="L24" s="194" t="s">
        <v>206</v>
      </c>
      <c r="M24" s="194" t="s">
        <v>27</v>
      </c>
      <c r="N24" s="50" t="s">
        <v>207</v>
      </c>
      <c r="O24" s="194" t="s">
        <v>28</v>
      </c>
      <c r="P24" s="194" t="s">
        <v>29</v>
      </c>
      <c r="Q24" s="194" t="s">
        <v>130</v>
      </c>
      <c r="R24" s="194" t="s">
        <v>127</v>
      </c>
    </row>
    <row r="25" spans="1:20" ht="50.25" customHeight="1">
      <c r="A25" s="389" t="str">
        <f>B29</f>
        <v>TOTAL SECRETARIA GENERAL</v>
      </c>
      <c r="B25" s="112" t="str">
        <f>'EJECUCION RESERVAS'!B35</f>
        <v>A-03-04-03-002</v>
      </c>
      <c r="C25" s="112" t="str">
        <f>'EJECUCION RESERVAS'!C35</f>
        <v>A</v>
      </c>
      <c r="D25" s="112" t="str">
        <f>'EJECUCION RESERVAS'!D35</f>
        <v>03</v>
      </c>
      <c r="E25" s="112" t="str">
        <f>'EJECUCION RESERVAS'!E35</f>
        <v>04</v>
      </c>
      <c r="F25" s="112" t="str">
        <f>'EJECUCION RESERVAS'!F35</f>
        <v>03</v>
      </c>
      <c r="G25" s="112" t="str">
        <f>'EJECUCION RESERVAS'!G35</f>
        <v>002</v>
      </c>
      <c r="H25" s="112">
        <f>+'EJECUCION RESERVAS'!H35</f>
        <v>0</v>
      </c>
      <c r="I25" s="114" t="str">
        <f>'EJECUCION RESERVAS'!K35</f>
        <v>PRESTACIONES CONVENCIONALES PENSIONADOS PUERTOS DE COLOMBIA (OTRAS PRESTACIONES DE JUBILACIÓN)</v>
      </c>
      <c r="J25" s="112" t="str">
        <f>'EJECUCION RESERVAS'!J35</f>
        <v>CSF</v>
      </c>
      <c r="K25" s="112">
        <v>10</v>
      </c>
      <c r="L25" s="222">
        <f>'EJECUCION RESERVAS'!L35</f>
        <v>16162836</v>
      </c>
      <c r="M25" s="222">
        <f>'EJECUCION RESERVAS'!M35</f>
        <v>16162836</v>
      </c>
      <c r="N25" s="222">
        <f>'EJECUCION RESERVAS'!N35</f>
        <v>0</v>
      </c>
      <c r="O25" s="222">
        <f>'EJECUCION RESERVAS'!O35</f>
        <v>16162836</v>
      </c>
      <c r="P25" s="222">
        <f>'EJECUCION RESERVAS'!P35</f>
        <v>16162836</v>
      </c>
      <c r="Q25" s="225">
        <f>'EJECUCION RESERVAS'!Q35</f>
        <v>1</v>
      </c>
      <c r="R25" s="225">
        <f>P25/L25</f>
        <v>1</v>
      </c>
    </row>
    <row r="26" spans="1:20" ht="38.25">
      <c r="A26" s="389"/>
      <c r="B26" s="112" t="str">
        <f>'EJECUCION RESERVAS'!B36</f>
        <v>A-02</v>
      </c>
      <c r="C26" s="112" t="str">
        <f>'EJECUCION RESERVAS'!C36</f>
        <v>A</v>
      </c>
      <c r="D26" s="112" t="str">
        <f>'EJECUCION RESERVAS'!D36</f>
        <v>02</v>
      </c>
      <c r="E26" s="112">
        <f>'EJECUCION RESERVAS'!E36</f>
        <v>0</v>
      </c>
      <c r="F26" s="112">
        <f>'EJECUCION RESERVAS'!F36</f>
        <v>0</v>
      </c>
      <c r="G26" s="112">
        <f>'EJECUCION RESERVAS'!G36</f>
        <v>0</v>
      </c>
      <c r="H26" s="112">
        <f>+'EJECUCION RESERVAS'!H36</f>
        <v>0</v>
      </c>
      <c r="I26" s="114" t="str">
        <f>'EJECUCION RESERVAS'!K36</f>
        <v>ADQUISICIÓN DE BIENES  Y SERVICIOS</v>
      </c>
      <c r="J26" s="112" t="str">
        <f>'EJECUCION RESERVAS'!J36</f>
        <v>CSF</v>
      </c>
      <c r="K26" s="112">
        <f>'EJECUCION RESERVAS'!I36</f>
        <v>10</v>
      </c>
      <c r="L26" s="222">
        <f>'EJECUCION RESERVAS'!L36</f>
        <v>2077451397.9400001</v>
      </c>
      <c r="M26" s="222">
        <f>'EJECUCION RESERVAS'!M36</f>
        <v>2016408823.9400001</v>
      </c>
      <c r="N26" s="222">
        <f>'EJECUCION RESERVAS'!N36</f>
        <v>61042574</v>
      </c>
      <c r="O26" s="222">
        <f>'EJECUCION RESERVAS'!O36</f>
        <v>2016408823.9400001</v>
      </c>
      <c r="P26" s="222">
        <f>'EJECUCION RESERVAS'!P36</f>
        <v>2016408823.9400001</v>
      </c>
      <c r="Q26" s="225">
        <f>'EJECUCION RESERVAS'!Q36</f>
        <v>0.970616605490492</v>
      </c>
      <c r="R26" s="225">
        <f>P26/L26</f>
        <v>0.970616605490492</v>
      </c>
    </row>
    <row r="27" spans="1:20">
      <c r="A27" s="389"/>
      <c r="B27" s="112" t="str">
        <f>'EJECUCION RESERVAS'!B37</f>
        <v>A-01-01-01</v>
      </c>
      <c r="C27" s="112" t="str">
        <f>'EJECUCION RESERVAS'!C37</f>
        <v>A</v>
      </c>
      <c r="D27" s="112" t="str">
        <f>'EJECUCION RESERVAS'!D37</f>
        <v>01</v>
      </c>
      <c r="E27" s="112" t="str">
        <f>'EJECUCION RESERVAS'!E37</f>
        <v>01</v>
      </c>
      <c r="F27" s="112" t="str">
        <f>'EJECUCION RESERVAS'!F37</f>
        <v>01</v>
      </c>
      <c r="G27" s="112">
        <f>'EJECUCION RESERVAS'!G37</f>
        <v>0</v>
      </c>
      <c r="H27" s="112">
        <f>+'EJECUCION RESERVAS'!H37</f>
        <v>0</v>
      </c>
      <c r="I27" s="114" t="str">
        <f>'EJECUCION RESERVAS'!K37</f>
        <v>SALARIO</v>
      </c>
      <c r="J27" s="112" t="str">
        <f>'EJECUCION RESERVAS'!J37</f>
        <v>CSF</v>
      </c>
      <c r="K27" s="112">
        <f>'EJECUCION RESERVAS'!I37</f>
        <v>10</v>
      </c>
      <c r="L27" s="222">
        <f>'EJECUCION RESERVAS'!L37</f>
        <v>76518491</v>
      </c>
      <c r="M27" s="222">
        <f>'EJECUCION RESERVAS'!M37</f>
        <v>76518491</v>
      </c>
      <c r="N27" s="222">
        <f>'EJECUCION RESERVAS'!N37</f>
        <v>0</v>
      </c>
      <c r="O27" s="222">
        <f>'EJECUCION RESERVAS'!O37</f>
        <v>76518491</v>
      </c>
      <c r="P27" s="222">
        <f>'EJECUCION RESERVAS'!P37</f>
        <v>76518491</v>
      </c>
      <c r="Q27" s="225">
        <f>'EJECUCION RESERVAS'!Q37</f>
        <v>1</v>
      </c>
      <c r="R27" s="225">
        <f>P27/L27</f>
        <v>1</v>
      </c>
    </row>
    <row r="28" spans="1:20" ht="204">
      <c r="A28" s="389"/>
      <c r="B28" s="112" t="str">
        <f>'EJECUCION RESERVAS'!B38</f>
        <v>C-1999-0300-15-20201C2</v>
      </c>
      <c r="C28" s="112" t="str">
        <f>'EJECUCION RESERVAS'!C38</f>
        <v>C</v>
      </c>
      <c r="D28" s="112" t="str">
        <f>'EJECUCION RESERVAS'!D38</f>
        <v>1999</v>
      </c>
      <c r="E28" s="112" t="str">
        <f>'EJECUCION RESERVAS'!E38</f>
        <v>0300</v>
      </c>
      <c r="F28" s="112" t="str">
        <f>'EJECUCION RESERVAS'!F38</f>
        <v>15</v>
      </c>
      <c r="G28" s="112" t="str">
        <f>'EJECUCION RESERVAS'!G38</f>
        <v>20201C2</v>
      </c>
      <c r="H28" s="112">
        <f>+'EJECUCION RESERVAS'!H38</f>
        <v>0</v>
      </c>
      <c r="I28" s="114" t="str">
        <f>'EJECUCION RESERVAS'!K38</f>
        <v>2. SEGURIDAD HUMANA Y JUSTICIA SOCIAL / C. MÁS GOBERNANZA Y GOBERNABILIDAD, MEJORES SISTEMAS DE INFORMACIÓN EN SALUD - CAPACIDADES DE GESTIÓN DEL MINISTERIO DE SALUD Y PROTECCIÓN SOCIAL</v>
      </c>
      <c r="J28" s="112" t="s">
        <v>33</v>
      </c>
      <c r="K28" s="112">
        <v>10</v>
      </c>
      <c r="L28" s="222">
        <f>'EJECUCION RESERVAS'!L38</f>
        <v>1342297801.8099999</v>
      </c>
      <c r="M28" s="222">
        <f>'EJECUCION RESERVAS'!M38</f>
        <v>864731296.80999994</v>
      </c>
      <c r="N28" s="222">
        <f>'EJECUCION RESERVAS'!N38</f>
        <v>477566505</v>
      </c>
      <c r="O28" s="222">
        <f>'EJECUCION RESERVAS'!O38</f>
        <v>850022896.80999994</v>
      </c>
      <c r="P28" s="222">
        <f>'EJECUCION RESERVAS'!P38</f>
        <v>850022896.80999994</v>
      </c>
      <c r="Q28" s="225">
        <f>'EJECUCION RESERVAS'!Q38</f>
        <v>0.64421717419485225</v>
      </c>
      <c r="R28" s="225">
        <f>P28/L28</f>
        <v>0.63325954617805391</v>
      </c>
    </row>
    <row r="29" spans="1:20">
      <c r="A29" s="389"/>
      <c r="B29" s="361" t="str">
        <f>B19</f>
        <v>TOTAL SECRETARIA GENERAL</v>
      </c>
      <c r="C29" s="386"/>
      <c r="D29" s="386"/>
      <c r="E29" s="386"/>
      <c r="F29" s="386"/>
      <c r="G29" s="386"/>
      <c r="H29" s="386"/>
      <c r="I29" s="387"/>
      <c r="J29" s="87"/>
      <c r="K29" s="87"/>
      <c r="L29" s="87">
        <f>L25+L26+L27+L28</f>
        <v>3512430526.75</v>
      </c>
      <c r="M29" s="87">
        <f>M25+M26+M27+M28</f>
        <v>2973821447.75</v>
      </c>
      <c r="N29" s="87">
        <f>N25+N26+N27+N28</f>
        <v>538609079</v>
      </c>
      <c r="O29" s="87">
        <f>O25+O26+O27+O28</f>
        <v>2959113047.75</v>
      </c>
      <c r="P29" s="87">
        <f>P25+P26+P27+P28</f>
        <v>2959113047.75</v>
      </c>
      <c r="Q29" s="19">
        <f>M29/L29</f>
        <v>0.8466563039758207</v>
      </c>
      <c r="R29" s="19">
        <f>P29/L29</f>
        <v>0.84246877631143458</v>
      </c>
    </row>
  </sheetData>
  <mergeCells count="7">
    <mergeCell ref="A25:A29"/>
    <mergeCell ref="B29:I29"/>
    <mergeCell ref="A1:T1"/>
    <mergeCell ref="A2:T2"/>
    <mergeCell ref="A3:T3"/>
    <mergeCell ref="B19:H19"/>
    <mergeCell ref="A7:A15"/>
  </mergeCells>
  <pageMargins left="0.43307086614173229" right="0.17" top="0.6692913385826772" bottom="0.34" header="0.6692913385826772" footer="0.31496062992125984"/>
  <pageSetup paperSize="14" scale="58" fitToHeight="0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U13"/>
  <sheetViews>
    <sheetView zoomScale="80" zoomScaleNormal="80" workbookViewId="0">
      <selection activeCell="M9" sqref="M9"/>
    </sheetView>
  </sheetViews>
  <sheetFormatPr baseColWidth="10" defaultRowHeight="12.75"/>
  <cols>
    <col min="1" max="5" width="4.140625" customWidth="1"/>
    <col min="6" max="7" width="3.85546875" customWidth="1"/>
    <col min="8" max="8" width="2.5703125" customWidth="1"/>
    <col min="9" max="9" width="25.5703125" customWidth="1"/>
    <col min="10" max="10" width="18.85546875" bestFit="1" customWidth="1"/>
    <col min="11" max="11" width="19" customWidth="1"/>
    <col min="12" max="12" width="20.28515625" customWidth="1"/>
    <col min="13" max="13" width="21.7109375" customWidth="1"/>
    <col min="14" max="14" width="18.85546875" bestFit="1" customWidth="1"/>
    <col min="15" max="15" width="22.42578125" customWidth="1"/>
    <col min="16" max="16" width="21.140625" customWidth="1"/>
    <col min="17" max="17" width="19" customWidth="1"/>
    <col min="18" max="18" width="17.5703125" customWidth="1"/>
    <col min="19" max="19" width="18.85546875" bestFit="1" customWidth="1"/>
    <col min="20" max="20" width="10.140625" customWidth="1"/>
    <col min="21" max="21" width="9.7109375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+TRANSFERENCIAS!A8</f>
        <v>DIRECCION JURIDICA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6" spans="1:21" ht="15">
      <c r="B6" s="18" t="s">
        <v>126</v>
      </c>
    </row>
    <row r="8" spans="1:21" ht="63" customHeight="1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s="89" customFormat="1" ht="114.75">
      <c r="A9" s="389" t="str">
        <f>+TRANSFERENCIAS!A8</f>
        <v>DIRECCION JURIDICA</v>
      </c>
      <c r="B9" s="90" t="str">
        <f>+TRANSFERENCIAS!B8</f>
        <v>03</v>
      </c>
      <c r="C9" s="90" t="str">
        <f>+TRANSFERENCIAS!C8</f>
        <v>04</v>
      </c>
      <c r="D9" s="90" t="str">
        <f>+TRANSFERENCIAS!D8</f>
        <v>03</v>
      </c>
      <c r="E9" s="90" t="str">
        <f>+TRANSFERENCIAS!E8</f>
        <v>003</v>
      </c>
      <c r="F9" s="90">
        <f>+TRANSFERENCIAS!F8</f>
        <v>0</v>
      </c>
      <c r="G9" s="90">
        <f>+TRANSFERENCIAS!G8</f>
        <v>10</v>
      </c>
      <c r="H9" s="90" t="str">
        <f>+TRANSFERENCIAS!H8</f>
        <v>C</v>
      </c>
      <c r="I9" s="84" t="str">
        <f>+TRANSFERENCIAS!I8</f>
        <v>TRANSFERIR OBLIGACIONES LABORALES RECONOCIDAS INSOLUTAS  EMPRESAS SOCIALES DEL ESTADO CREADAS POR EL DECRETO 1750 DE 2003 (NO DE PENSIONES)</v>
      </c>
      <c r="J9" s="97">
        <f>+TRANSFERENCIAS!J8</f>
        <v>3284015364</v>
      </c>
      <c r="K9" s="97">
        <f>+TRANSFERENCIAS!K8</f>
        <v>0</v>
      </c>
      <c r="L9" s="97">
        <f>+TRANSFERENCIAS!L8</f>
        <v>0</v>
      </c>
      <c r="M9" s="97">
        <f>+TRANSFERENCIAS!M8</f>
        <v>3284015364</v>
      </c>
      <c r="N9" s="97">
        <f>+TRANSFERENCIAS!N8</f>
        <v>224530076.38</v>
      </c>
      <c r="O9" s="97">
        <f>+TRANSFERENCIAS!O8</f>
        <v>3059485287.6199999</v>
      </c>
      <c r="P9" s="97">
        <f>+TRANSFERENCIAS!P8</f>
        <v>224530076.38</v>
      </c>
      <c r="Q9" s="97">
        <f>+TRANSFERENCIAS!Q8</f>
        <v>0</v>
      </c>
      <c r="R9" s="97">
        <f>+TRANSFERENCIAS!R8</f>
        <v>0</v>
      </c>
      <c r="S9" s="97">
        <f>+TRANSFERENCIAS!S8</f>
        <v>224530076.38</v>
      </c>
      <c r="T9" s="224">
        <f>+TRANSFERENCIAS!T8</f>
        <v>6.8370592550004883E-2</v>
      </c>
      <c r="U9" s="224">
        <f>+TRANSFERENCIAS!U8</f>
        <v>0</v>
      </c>
    </row>
    <row r="10" spans="1:21" s="89" customFormat="1" ht="63.75">
      <c r="A10" s="389"/>
      <c r="B10" s="90" t="str">
        <f>+TRANSFERENCIAS!B9</f>
        <v>03</v>
      </c>
      <c r="C10" s="90" t="str">
        <f>+TRANSFERENCIAS!C9</f>
        <v>03</v>
      </c>
      <c r="D10" s="90" t="str">
        <f>+TRANSFERENCIAS!D9</f>
        <v>01</v>
      </c>
      <c r="E10" s="90" t="str">
        <f>+TRANSFERENCIAS!E9</f>
        <v>029</v>
      </c>
      <c r="F10" s="90">
        <f>+TRANSFERENCIAS!F9</f>
        <v>0</v>
      </c>
      <c r="G10" s="90">
        <f>+TRANSFERENCIAS!G9</f>
        <v>10</v>
      </c>
      <c r="H10" s="90" t="str">
        <f>+TRANSFERENCIAS!H9</f>
        <v>C</v>
      </c>
      <c r="I10" s="84" t="str">
        <f>+TRANSFERENCIAS!I9</f>
        <v>DECISIONES JUDICIALES EN CONTRA DE LA NACION EN LA LIQUIDACION DE ENTIDADES PUBLICAS DEL ORDEN NACIONAL</v>
      </c>
      <c r="J10" s="97">
        <f>+TRANSFERENCIAS!J9</f>
        <v>241723734052</v>
      </c>
      <c r="K10" s="97">
        <f>+TRANSFERENCIAS!K9</f>
        <v>0</v>
      </c>
      <c r="L10" s="97">
        <f>+TRANSFERENCIAS!L9</f>
        <v>0</v>
      </c>
      <c r="M10" s="97">
        <f>+TRANSFERENCIAS!M9</f>
        <v>241723734052</v>
      </c>
      <c r="N10" s="97">
        <f>+TRANSFERENCIAS!N9</f>
        <v>241500000000</v>
      </c>
      <c r="O10" s="97">
        <f>+TRANSFERENCIAS!O9</f>
        <v>223734052</v>
      </c>
      <c r="P10" s="97">
        <f>+TRANSFERENCIAS!P9</f>
        <v>241500000000</v>
      </c>
      <c r="Q10" s="97">
        <f>+TRANSFERENCIAS!Q9</f>
        <v>0</v>
      </c>
      <c r="R10" s="97">
        <f>+TRANSFERENCIAS!R9</f>
        <v>5000000000</v>
      </c>
      <c r="S10" s="97">
        <f>+TRANSFERENCIAS!S9</f>
        <v>236500000000</v>
      </c>
      <c r="T10" s="224">
        <f>+TRANSFERENCIAS!T9</f>
        <v>0.99907442248946943</v>
      </c>
      <c r="U10" s="224">
        <f>+TRANSFERENCIAS!U9</f>
        <v>2.068477065195589E-2</v>
      </c>
    </row>
    <row r="11" spans="1:21" s="89" customFormat="1" ht="72" customHeight="1">
      <c r="A11" s="389"/>
      <c r="B11" s="90" t="str">
        <f>+TRANSFERENCIAS!B10</f>
        <v>03</v>
      </c>
      <c r="C11" s="90">
        <f>+TRANSFERENCIAS!C10</f>
        <v>10</v>
      </c>
      <c r="D11" s="90">
        <f>+TRANSFERENCIAS!D10</f>
        <v>0</v>
      </c>
      <c r="E11" s="90">
        <f>+TRANSFERENCIAS!E10</f>
        <v>0</v>
      </c>
      <c r="F11" s="90">
        <f>+TRANSFERENCIAS!F10</f>
        <v>0</v>
      </c>
      <c r="G11" s="90">
        <f>+TRANSFERENCIAS!G10</f>
        <v>10</v>
      </c>
      <c r="H11" s="90" t="str">
        <f>+TRANSFERENCIAS!H10</f>
        <v>C</v>
      </c>
      <c r="I11" s="84" t="str">
        <f>+TRANSFERENCIAS!I10</f>
        <v>SENTENCIAS Y CONCILIACIONES</v>
      </c>
      <c r="J11" s="97">
        <f>+TRANSFERENCIAS!J10</f>
        <v>13143768638</v>
      </c>
      <c r="K11" s="97">
        <f>+TRANSFERENCIAS!K10</f>
        <v>0</v>
      </c>
      <c r="L11" s="97">
        <f>+TRANSFERENCIAS!L10</f>
        <v>0</v>
      </c>
      <c r="M11" s="97">
        <f>+TRANSFERENCIAS!M10</f>
        <v>13143768638</v>
      </c>
      <c r="N11" s="97">
        <f>+TRANSFERENCIAS!N10</f>
        <v>8176938127.1099997</v>
      </c>
      <c r="O11" s="97">
        <f>+TRANSFERENCIAS!O10</f>
        <v>4966830510.8900003</v>
      </c>
      <c r="P11" s="97">
        <f>+TRANSFERENCIAS!P10</f>
        <v>1187600693.6300001</v>
      </c>
      <c r="Q11" s="97">
        <f>+TRANSFERENCIAS!Q10</f>
        <v>6989337433.4799995</v>
      </c>
      <c r="R11" s="97">
        <f>+TRANSFERENCIAS!R10</f>
        <v>8442913.6300000008</v>
      </c>
      <c r="S11" s="97">
        <f>+TRANSFERENCIAS!S10</f>
        <v>1179157780</v>
      </c>
      <c r="T11" s="224">
        <f>+TRANSFERENCIAS!T10</f>
        <v>9.0354655984777696E-2</v>
      </c>
      <c r="U11" s="224">
        <f>+TRANSFERENCIAS!U10</f>
        <v>6.4235105337982442E-4</v>
      </c>
    </row>
    <row r="12" spans="1:21" s="89" customFormat="1" ht="72" customHeight="1">
      <c r="A12" s="389"/>
      <c r="B12" s="90" t="str">
        <f>+TRANSFERENCIAS!B11</f>
        <v>03</v>
      </c>
      <c r="C12" s="90" t="str">
        <f>+TRANSFERENCIAS!C11</f>
        <v>04</v>
      </c>
      <c r="D12" s="90" t="str">
        <f>+TRANSFERENCIAS!D11</f>
        <v>02</v>
      </c>
      <c r="E12" s="90" t="str">
        <f>+TRANSFERENCIAS!E11</f>
        <v>002</v>
      </c>
      <c r="F12" s="90">
        <f>+TRANSFERENCIAS!F11</f>
        <v>0</v>
      </c>
      <c r="G12" s="90">
        <f>+TRANSFERENCIAS!G11</f>
        <v>0</v>
      </c>
      <c r="H12" s="90">
        <f>+TRANSFERENCIAS!H11</f>
        <v>0</v>
      </c>
      <c r="I12" s="84" t="str">
        <f>+TRANSFERENCIAS!I11</f>
        <v>CUOTAS PARTES PENSIONALES (DE PENSIONES)</v>
      </c>
      <c r="J12" s="97">
        <f>+TRANSFERENCIAS!J11</f>
        <v>96478020</v>
      </c>
      <c r="K12" s="97">
        <f>+TRANSFERENCIAS!K11</f>
        <v>0</v>
      </c>
      <c r="L12" s="97">
        <f>+TRANSFERENCIAS!L11</f>
        <v>0</v>
      </c>
      <c r="M12" s="97">
        <f>+TRANSFERENCIAS!M11</f>
        <v>96478020</v>
      </c>
      <c r="N12" s="97">
        <f>+TRANSFERENCIAS!N11</f>
        <v>56834278</v>
      </c>
      <c r="O12" s="97">
        <f>+TRANSFERENCIAS!O11</f>
        <v>39643742</v>
      </c>
      <c r="P12" s="97">
        <f>+TRANSFERENCIAS!P11</f>
        <v>0</v>
      </c>
      <c r="Q12" s="97">
        <f>+TRANSFERENCIAS!Q11</f>
        <v>56834278</v>
      </c>
      <c r="R12" s="97">
        <f>+TRANSFERENCIAS!R11</f>
        <v>0</v>
      </c>
      <c r="S12" s="97">
        <f>+TRANSFERENCIAS!S11</f>
        <v>0</v>
      </c>
      <c r="T12" s="224">
        <f>+TRANSFERENCIAS!T11</f>
        <v>0</v>
      </c>
      <c r="U12" s="224">
        <f>+TRANSFERENCIAS!U11</f>
        <v>0</v>
      </c>
    </row>
    <row r="13" spans="1:21">
      <c r="A13" s="389"/>
      <c r="B13" s="341" t="str">
        <f>CONCATENATE("TOTAL"," ",A3)</f>
        <v>TOTAL DIRECCION JURIDICA</v>
      </c>
      <c r="C13" s="390" t="str">
        <f>+INVERSIÓN!C4</f>
        <v>SbCta/sbPrg</v>
      </c>
      <c r="D13" s="390" t="str">
        <f>+INVERSIÓN!D4</f>
        <v>Objg/Proy</v>
      </c>
      <c r="E13" s="390" t="str">
        <f>+INVERSIÓN!F4</f>
        <v>Ord/ Sproy</v>
      </c>
      <c r="F13" s="390" t="str">
        <f>+INVERSIÓN!G4</f>
        <v>SbOr</v>
      </c>
      <c r="G13" s="390" t="str">
        <f>+INVERSIÓN!H4</f>
        <v>Rec</v>
      </c>
      <c r="H13" s="390" t="str">
        <f>+INVERSIÓN!I4</f>
        <v>C/S</v>
      </c>
      <c r="I13" s="390" t="str">
        <f>+INVERSIÓN!J4</f>
        <v>CONCEPTO</v>
      </c>
      <c r="J13" s="99">
        <f t="shared" ref="J13:S13" si="0">SUM(J9:J12)</f>
        <v>258247996074</v>
      </c>
      <c r="K13" s="99">
        <f t="shared" si="0"/>
        <v>0</v>
      </c>
      <c r="L13" s="99">
        <f t="shared" si="0"/>
        <v>0</v>
      </c>
      <c r="M13" s="99">
        <f t="shared" si="0"/>
        <v>258247996074</v>
      </c>
      <c r="N13" s="99">
        <f t="shared" si="0"/>
        <v>249958302481.48999</v>
      </c>
      <c r="O13" s="99">
        <f t="shared" si="0"/>
        <v>8289693592.5100002</v>
      </c>
      <c r="P13" s="99">
        <f t="shared" si="0"/>
        <v>242912130770.01001</v>
      </c>
      <c r="Q13" s="99">
        <f t="shared" si="0"/>
        <v>7046171711.4799995</v>
      </c>
      <c r="R13" s="99">
        <f t="shared" si="0"/>
        <v>5008442913.6300001</v>
      </c>
      <c r="S13" s="99">
        <f t="shared" si="0"/>
        <v>237903687856.38</v>
      </c>
      <c r="T13" s="19">
        <f>+P13/M13</f>
        <v>0.9406157432501604</v>
      </c>
      <c r="U13" s="19">
        <f>+R13/M13</f>
        <v>1.939392750290635E-2</v>
      </c>
    </row>
  </sheetData>
  <mergeCells count="5">
    <mergeCell ref="A1:U1"/>
    <mergeCell ref="A2:U2"/>
    <mergeCell ref="A3:U3"/>
    <mergeCell ref="A9:A13"/>
    <mergeCell ref="B13:I13"/>
  </mergeCells>
  <pageMargins left="0.23622047244094491" right="0.43307086614173229" top="0.74803149606299213" bottom="0.74803149606299213" header="0.31496062992125984" footer="0.31496062992125984"/>
  <pageSetup paperSize="14" scale="64" fitToHeight="0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22"/>
  <sheetViews>
    <sheetView zoomScale="80" zoomScaleNormal="80" workbookViewId="0">
      <selection activeCell="I15" sqref="I15"/>
    </sheetView>
  </sheetViews>
  <sheetFormatPr baseColWidth="10" defaultRowHeight="12.75"/>
  <cols>
    <col min="1" max="1" width="9.5703125" style="167" customWidth="1"/>
    <col min="2" max="3" width="4.140625" style="167" customWidth="1"/>
    <col min="4" max="4" width="8.7109375" style="167" customWidth="1"/>
    <col min="5" max="7" width="4.140625" style="167" customWidth="1"/>
    <col min="8" max="8" width="5.140625" style="167" customWidth="1"/>
    <col min="9" max="9" width="28.140625" style="167" customWidth="1"/>
    <col min="10" max="10" width="22.140625" style="167" bestFit="1" customWidth="1"/>
    <col min="11" max="11" width="17.42578125" style="167" bestFit="1" customWidth="1"/>
    <col min="12" max="12" width="23" style="167" customWidth="1"/>
    <col min="13" max="13" width="30.85546875" style="167" bestFit="1" customWidth="1"/>
    <col min="14" max="14" width="17.5703125" style="167" customWidth="1"/>
    <col min="15" max="15" width="23.42578125" style="167" customWidth="1"/>
    <col min="16" max="16" width="23.5703125" style="167" bestFit="1" customWidth="1"/>
    <col min="17" max="17" width="22.28515625" style="167" bestFit="1" customWidth="1"/>
    <col min="18" max="18" width="21.5703125" style="167" customWidth="1"/>
    <col min="19" max="19" width="29" style="167" customWidth="1"/>
    <col min="20" max="20" width="15" style="167" bestFit="1" customWidth="1"/>
    <col min="21" max="21" width="13.140625" style="167" bestFit="1" customWidth="1"/>
    <col min="22" max="16384" width="11.42578125" style="167"/>
  </cols>
  <sheetData>
    <row r="1" spans="1:21" s="105" customFormat="1">
      <c r="A1" s="395" t="s">
        <v>96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</row>
    <row r="2" spans="1:21" s="27" customFormat="1">
      <c r="A2" s="395" t="str">
        <f>+FECHA!$A$1</f>
        <v>DEL 1 DE ENERO AL 31 DE MAYO DE 2026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</row>
    <row r="3" spans="1:21" s="105" customFormat="1" ht="30.75" customHeight="1">
      <c r="A3" s="395" t="s">
        <v>186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</row>
    <row r="5" spans="1:21">
      <c r="B5" s="247" t="s">
        <v>126</v>
      </c>
    </row>
    <row r="6" spans="1:21">
      <c r="B6" s="247"/>
    </row>
    <row r="7" spans="1:21" ht="63.75">
      <c r="A7" s="248" t="s">
        <v>100</v>
      </c>
      <c r="B7" s="249" t="s">
        <v>75</v>
      </c>
      <c r="C7" s="249" t="s">
        <v>76</v>
      </c>
      <c r="D7" s="249" t="s">
        <v>77</v>
      </c>
      <c r="E7" s="249" t="s">
        <v>78</v>
      </c>
      <c r="F7" s="249" t="s">
        <v>79</v>
      </c>
      <c r="G7" s="249" t="s">
        <v>80</v>
      </c>
      <c r="H7" s="249" t="s">
        <v>81</v>
      </c>
      <c r="I7" s="249" t="s">
        <v>82</v>
      </c>
      <c r="J7" s="249" t="s">
        <v>83</v>
      </c>
      <c r="K7" s="249" t="s">
        <v>645</v>
      </c>
      <c r="L7" s="249" t="s">
        <v>646</v>
      </c>
      <c r="M7" s="249" t="s">
        <v>647</v>
      </c>
      <c r="N7" s="249" t="s">
        <v>648</v>
      </c>
      <c r="O7" s="249" t="s">
        <v>649</v>
      </c>
      <c r="P7" s="249" t="s">
        <v>650</v>
      </c>
      <c r="Q7" s="249" t="s">
        <v>651</v>
      </c>
      <c r="R7" s="249" t="s">
        <v>652</v>
      </c>
      <c r="S7" s="249" t="s">
        <v>653</v>
      </c>
      <c r="T7" s="249" t="s">
        <v>654</v>
      </c>
      <c r="U7" s="249" t="s">
        <v>655</v>
      </c>
    </row>
    <row r="8" spans="1:21" ht="114.75" customHeight="1">
      <c r="A8" s="396" t="s">
        <v>186</v>
      </c>
      <c r="B8" s="244" t="str">
        <f>+TRANSFERENCIAS!B27</f>
        <v>03</v>
      </c>
      <c r="C8" s="244" t="str">
        <f>+TRANSFERENCIAS!C27</f>
        <v>02</v>
      </c>
      <c r="D8" s="244" t="str">
        <f>+TRANSFERENCIAS!D27</f>
        <v>02</v>
      </c>
      <c r="E8" s="244">
        <f>+TRANSFERENCIAS!E27</f>
        <v>0</v>
      </c>
      <c r="F8" s="244">
        <f>+TRANSFERENCIAS!F27</f>
        <v>0</v>
      </c>
      <c r="G8" s="244">
        <f>+TRANSFERENCIAS!G27</f>
        <v>10</v>
      </c>
      <c r="H8" s="244" t="str">
        <f>+TRANSFERENCIAS!H27</f>
        <v>C</v>
      </c>
      <c r="I8" s="244" t="str">
        <f>+TRANSFERENCIAS!I27</f>
        <v>A ORGANIZACIONES INTERNACIONALES</v>
      </c>
      <c r="J8" s="250">
        <f>+TRANSFERENCIAS!J27</f>
        <v>903739060</v>
      </c>
      <c r="K8" s="250">
        <f>+TRANSFERENCIAS!K27</f>
        <v>0</v>
      </c>
      <c r="L8" s="250">
        <f>+TRANSFERENCIAS!L27</f>
        <v>0</v>
      </c>
      <c r="M8" s="250">
        <f>+TRANSFERENCIAS!M27</f>
        <v>903739060</v>
      </c>
      <c r="N8" s="250">
        <f>+TRANSFERENCIAS!N27</f>
        <v>815716966</v>
      </c>
      <c r="O8" s="250">
        <f>+TRANSFERENCIAS!O27</f>
        <v>88022094</v>
      </c>
      <c r="P8" s="250">
        <f>+TRANSFERENCIAS!P27</f>
        <v>815716966</v>
      </c>
      <c r="Q8" s="250">
        <f>+TRANSFERENCIAS!Q27</f>
        <v>0</v>
      </c>
      <c r="R8" s="250">
        <f>+TRANSFERENCIAS!R27</f>
        <v>673555697.13999999</v>
      </c>
      <c r="S8" s="250">
        <f>+TRANSFERENCIAS!S27</f>
        <v>142161268.86000001</v>
      </c>
      <c r="T8" s="251">
        <f>+TRANSFERENCIAS!T27</f>
        <v>0.90260231310573213</v>
      </c>
      <c r="U8" s="251">
        <f>+TRANSFERENCIAS!U27</f>
        <v>0.74529886662196498</v>
      </c>
    </row>
    <row r="9" spans="1:21">
      <c r="A9" s="396"/>
      <c r="B9" s="397" t="str">
        <f>A8</f>
        <v>OFICINA DE COOPERACIÓN INTERNACIONAL</v>
      </c>
      <c r="C9" s="398">
        <f>+INVERSIÓN!C6</f>
        <v>0</v>
      </c>
      <c r="D9" s="398">
        <f>+INVERSIÓN!D6</f>
        <v>0</v>
      </c>
      <c r="E9" s="398">
        <f>+INVERSIÓN!F6</f>
        <v>0</v>
      </c>
      <c r="F9" s="398">
        <f>+INVERSIÓN!G6</f>
        <v>0</v>
      </c>
      <c r="G9" s="398">
        <f>+INVERSIÓN!H6</f>
        <v>0</v>
      </c>
      <c r="H9" s="398">
        <f>+INVERSIÓN!I6</f>
        <v>0</v>
      </c>
      <c r="I9" s="398">
        <f>+INVERSIÓN!J6</f>
        <v>0</v>
      </c>
      <c r="J9" s="252">
        <f>+TRANSFERENCIAS!J28</f>
        <v>903739060</v>
      </c>
      <c r="K9" s="252">
        <f>+TRANSFERENCIAS!K28</f>
        <v>0</v>
      </c>
      <c r="L9" s="252">
        <f>+TRANSFERENCIAS!L28</f>
        <v>0</v>
      </c>
      <c r="M9" s="252">
        <f>+TRANSFERENCIAS!M28</f>
        <v>903739060</v>
      </c>
      <c r="N9" s="252">
        <f>+TRANSFERENCIAS!N28</f>
        <v>815716966</v>
      </c>
      <c r="O9" s="252">
        <f>+TRANSFERENCIAS!O28</f>
        <v>88022094</v>
      </c>
      <c r="P9" s="252">
        <f>+TRANSFERENCIAS!P28</f>
        <v>815716966</v>
      </c>
      <c r="Q9" s="252">
        <f>+TRANSFERENCIAS!Q28</f>
        <v>0</v>
      </c>
      <c r="R9" s="252">
        <f>+TRANSFERENCIAS!R28</f>
        <v>673555697.13999999</v>
      </c>
      <c r="S9" s="252">
        <f>+TRANSFERENCIAS!S28</f>
        <v>142161268.86000001</v>
      </c>
      <c r="T9" s="83">
        <f>+P9/M9</f>
        <v>0.90260231310573213</v>
      </c>
      <c r="U9" s="83">
        <f>+R9/M9</f>
        <v>0.74529886662196498</v>
      </c>
    </row>
    <row r="11" spans="1:21" s="257" customFormat="1" ht="12.75" customHeight="1">
      <c r="A11" s="253"/>
      <c r="B11" s="254"/>
      <c r="C11" s="254"/>
      <c r="D11" s="254"/>
      <c r="E11" s="254"/>
      <c r="F11" s="254"/>
      <c r="G11" s="254"/>
      <c r="H11" s="254"/>
      <c r="I11" s="254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6"/>
      <c r="U11" s="256"/>
    </row>
    <row r="12" spans="1:21">
      <c r="B12" s="247" t="s">
        <v>125</v>
      </c>
    </row>
    <row r="14" spans="1:21" ht="48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4.75">
      <c r="A15" s="356" t="str">
        <f>A8</f>
        <v>OFICINA DE COOPERACIÓN INTERNACIONAL</v>
      </c>
      <c r="B15" s="84" t="str">
        <f>+INVERSIÓN!B15</f>
        <v>1999</v>
      </c>
      <c r="C15" s="84" t="str">
        <f>+INVERSIÓN!C15</f>
        <v>0300</v>
      </c>
      <c r="D15" s="84" t="str">
        <f>+INVERSIÓN!D15</f>
        <v>16</v>
      </c>
      <c r="E15" s="84">
        <f>+INVERSIÓN!F15</f>
        <v>0</v>
      </c>
      <c r="F15" s="84">
        <f>+INVERSIÓN!G15</f>
        <v>0</v>
      </c>
      <c r="G15" s="84">
        <f>+INVERSIÓN!H15</f>
        <v>10</v>
      </c>
      <c r="H15" s="84" t="str">
        <f>+INVERSIÓN!I15</f>
        <v>C</v>
      </c>
      <c r="I15" s="84" t="str">
        <f>+INVERSIÓN!J15</f>
        <v>2. SEGURIDAD HUMANA Y JUSTICIA SOCIAL / C. MÁS GOBERNANZA Y GOBERNABILIDAD, MEJORES SISTEMAS DE INFORMACIÓN EN SALUD - MODERNIZACIÓN INSTITUCIONAL CON EL FORTALECIMIENTO DE LA RECTORÍA</v>
      </c>
      <c r="J15" s="95">
        <f>+INVERSIÓN!K15</f>
        <v>2612465247</v>
      </c>
      <c r="K15" s="95">
        <f>+INVERSIÓN!L15</f>
        <v>0</v>
      </c>
      <c r="L15" s="95">
        <f>+INVERSIÓN!M15</f>
        <v>0</v>
      </c>
      <c r="M15" s="95">
        <f>+INVERSIÓN!N15</f>
        <v>2612465247</v>
      </c>
      <c r="N15" s="95">
        <f>+INVERSIÓN!O15</f>
        <v>2612465247</v>
      </c>
      <c r="O15" s="95">
        <f>+INVERSIÓN!P15</f>
        <v>0</v>
      </c>
      <c r="P15" s="95">
        <f>+INVERSIÓN!Q15</f>
        <v>2404534636.1199999</v>
      </c>
      <c r="Q15" s="95">
        <f>+INVERSIÓN!R15</f>
        <v>207930610.88000011</v>
      </c>
      <c r="R15" s="95">
        <f>+INVERSIÓN!S15</f>
        <v>769781946.12</v>
      </c>
      <c r="S15" s="95">
        <f>+INVERSIÓN!T15</f>
        <v>1634752690</v>
      </c>
      <c r="T15" s="86">
        <f>+INVERSIÓN!U15</f>
        <v>0.92040827677276271</v>
      </c>
      <c r="U15" s="86">
        <f>+INVERSIÓN!V15</f>
        <v>0.29465729620861825</v>
      </c>
    </row>
    <row r="16" spans="1:21">
      <c r="A16" s="357"/>
      <c r="B16" s="361" t="str">
        <f>+A15</f>
        <v>OFICINA DE COOPERACIÓN INTERNACIONAL</v>
      </c>
      <c r="C16" s="362"/>
      <c r="D16" s="362"/>
      <c r="E16" s="362"/>
      <c r="F16" s="362"/>
      <c r="G16" s="362"/>
      <c r="H16" s="362"/>
      <c r="I16" s="363"/>
      <c r="J16" s="96">
        <f>J15</f>
        <v>2612465247</v>
      </c>
      <c r="K16" s="96">
        <f t="shared" ref="K16:S16" si="0">K15</f>
        <v>0</v>
      </c>
      <c r="L16" s="96">
        <f t="shared" si="0"/>
        <v>0</v>
      </c>
      <c r="M16" s="96">
        <f t="shared" si="0"/>
        <v>2612465247</v>
      </c>
      <c r="N16" s="96">
        <f t="shared" si="0"/>
        <v>2612465247</v>
      </c>
      <c r="O16" s="96">
        <f t="shared" si="0"/>
        <v>0</v>
      </c>
      <c r="P16" s="96">
        <f t="shared" si="0"/>
        <v>2404534636.1199999</v>
      </c>
      <c r="Q16" s="96">
        <f t="shared" si="0"/>
        <v>207930610.88000011</v>
      </c>
      <c r="R16" s="96">
        <f t="shared" si="0"/>
        <v>769781946.12</v>
      </c>
      <c r="S16" s="96">
        <f t="shared" si="0"/>
        <v>1634752690</v>
      </c>
      <c r="T16" s="19">
        <f>+P16/M16</f>
        <v>0.92040827677276271</v>
      </c>
      <c r="U16" s="19">
        <f>+R16/M16</f>
        <v>0.29465729620861825</v>
      </c>
    </row>
    <row r="18" spans="1:18">
      <c r="B18" s="78" t="s">
        <v>201</v>
      </c>
    </row>
    <row r="20" spans="1:18" ht="33.75" customHeight="1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26" customHeight="1">
      <c r="A21" s="304" t="str">
        <f>A15</f>
        <v>OFICINA DE COOPERACIÓN INTERNACIONAL</v>
      </c>
      <c r="B21" s="84" t="str">
        <f>'EJECUCION RESERVAS'!B33</f>
        <v>C-1999-0300-16-20201C3</v>
      </c>
      <c r="C21" s="84" t="str">
        <f>'EJECUCION RESERVAS'!C33</f>
        <v>C</v>
      </c>
      <c r="D21" s="84" t="str">
        <f>'EJECUCION RESERVAS'!D33</f>
        <v>1999</v>
      </c>
      <c r="E21" s="84" t="str">
        <f>'EJECUCION RESERVAS'!E33</f>
        <v>0300</v>
      </c>
      <c r="F21" s="84" t="str">
        <f>'EJECUCION RESERVAS'!F33</f>
        <v>16</v>
      </c>
      <c r="G21" s="84" t="str">
        <f>'EJECUCION RESERVAS'!G33</f>
        <v>20201C3</v>
      </c>
      <c r="H21" s="84">
        <f>'EJECUCION RESERVAS'!H33</f>
        <v>0</v>
      </c>
      <c r="I21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21" s="84" t="str">
        <f>'EJECUCION RESERVAS'!J33</f>
        <v>CSF</v>
      </c>
      <c r="K21" s="114" t="str">
        <f>'EJECUCION RESERVAS'!I33</f>
        <v>11</v>
      </c>
      <c r="L21" s="85">
        <f>'EJECUCION RESERVAS'!L33</f>
        <v>41849179</v>
      </c>
      <c r="M21" s="85">
        <f>'EJECUCION RESERVAS'!M33</f>
        <v>41849179</v>
      </c>
      <c r="N21" s="85">
        <f>'EJECUCION RESERVAS'!N33</f>
        <v>0</v>
      </c>
      <c r="O21" s="85">
        <f>'EJECUCION RESERVAS'!O33</f>
        <v>41849179</v>
      </c>
      <c r="P21" s="85">
        <f>'EJECUCION RESERVAS'!P33</f>
        <v>41849179</v>
      </c>
      <c r="Q21" s="223">
        <f>'EJECUCION RESERVAS'!Q33</f>
        <v>1</v>
      </c>
      <c r="R21" s="225">
        <f>P21/L21</f>
        <v>1</v>
      </c>
    </row>
    <row r="22" spans="1:18">
      <c r="A22" s="124"/>
      <c r="B22" s="361" t="str">
        <f>A21</f>
        <v>OFICINA DE COOPERACIÓN INTERNACIONAL</v>
      </c>
      <c r="C22" s="386"/>
      <c r="D22" s="386"/>
      <c r="E22" s="386"/>
      <c r="F22" s="386"/>
      <c r="G22" s="386"/>
      <c r="H22" s="386"/>
      <c r="I22" s="387"/>
      <c r="J22" s="87"/>
      <c r="K22" s="87"/>
      <c r="L22" s="87">
        <f>L21</f>
        <v>41849179</v>
      </c>
      <c r="M22" s="87">
        <f>M21</f>
        <v>41849179</v>
      </c>
      <c r="N22" s="87">
        <f>N21</f>
        <v>0</v>
      </c>
      <c r="O22" s="87">
        <f>O21</f>
        <v>41849179</v>
      </c>
      <c r="P22" s="87">
        <f>P21</f>
        <v>41849179</v>
      </c>
      <c r="Q22" s="19">
        <f>M22/L22</f>
        <v>1</v>
      </c>
      <c r="R22" s="19">
        <f>P22/L22</f>
        <v>1</v>
      </c>
    </row>
  </sheetData>
  <mergeCells count="8">
    <mergeCell ref="B22:I22"/>
    <mergeCell ref="A15:A16"/>
    <mergeCell ref="B16:I16"/>
    <mergeCell ref="A1:U1"/>
    <mergeCell ref="A2:U2"/>
    <mergeCell ref="A3:U3"/>
    <mergeCell ref="A8:A9"/>
    <mergeCell ref="B9:I9"/>
  </mergeCells>
  <pageMargins left="0.27559055118110237" right="0.23622047244094491" top="0.74803149606299213" bottom="0.74803149606299213" header="0.31496062992125984" footer="0.31496062992125984"/>
  <pageSetup paperSize="14" scale="34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I57"/>
  <sheetViews>
    <sheetView workbookViewId="0">
      <selection sqref="A1:IV65536"/>
    </sheetView>
  </sheetViews>
  <sheetFormatPr baseColWidth="10" defaultRowHeight="12.7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ht="25.5">
      <c r="A1" s="118" t="s">
        <v>210</v>
      </c>
      <c r="B1" s="118" t="s">
        <v>211</v>
      </c>
      <c r="C1" s="118" t="s">
        <v>212</v>
      </c>
      <c r="D1" s="118" t="s">
        <v>213</v>
      </c>
      <c r="E1" s="118" t="s">
        <v>214</v>
      </c>
      <c r="F1" s="118" t="s">
        <v>215</v>
      </c>
      <c r="G1" s="118" t="s">
        <v>216</v>
      </c>
      <c r="H1" s="118" t="s">
        <v>217</v>
      </c>
      <c r="I1" s="118" t="s">
        <v>218</v>
      </c>
      <c r="J1" s="118" t="s">
        <v>219</v>
      </c>
      <c r="K1" s="118" t="s">
        <v>220</v>
      </c>
      <c r="L1" s="118" t="s">
        <v>221</v>
      </c>
      <c r="M1" s="118" t="s">
        <v>222</v>
      </c>
      <c r="N1" s="118" t="s">
        <v>223</v>
      </c>
      <c r="O1" s="118" t="s">
        <v>224</v>
      </c>
      <c r="P1" s="118" t="s">
        <v>225</v>
      </c>
      <c r="Q1" s="118" t="s">
        <v>226</v>
      </c>
      <c r="R1" s="118" t="s">
        <v>227</v>
      </c>
      <c r="S1" s="118" t="s">
        <v>228</v>
      </c>
      <c r="T1" s="118" t="s">
        <v>229</v>
      </c>
      <c r="U1" s="118" t="s">
        <v>230</v>
      </c>
      <c r="V1" s="118" t="s">
        <v>231</v>
      </c>
      <c r="W1" s="118" t="s">
        <v>232</v>
      </c>
      <c r="X1" s="118" t="s">
        <v>233</v>
      </c>
      <c r="Y1" s="118" t="s">
        <v>234</v>
      </c>
      <c r="Z1" s="118" t="s">
        <v>24</v>
      </c>
      <c r="AA1" s="118" t="s">
        <v>235</v>
      </c>
      <c r="AB1" s="118" t="s">
        <v>236</v>
      </c>
      <c r="AC1" s="118" t="s">
        <v>237</v>
      </c>
      <c r="AD1" s="118" t="s">
        <v>238</v>
      </c>
      <c r="AE1" s="118" t="s">
        <v>239</v>
      </c>
      <c r="AF1" s="118" t="s">
        <v>240</v>
      </c>
      <c r="AG1" s="118" t="s">
        <v>241</v>
      </c>
      <c r="AH1" s="118" t="s">
        <v>242</v>
      </c>
      <c r="AI1" s="118" t="s">
        <v>243</v>
      </c>
    </row>
    <row r="2" spans="1:35" ht="38.25">
      <c r="A2" s="119">
        <v>459213</v>
      </c>
      <c r="B2" s="120" t="s">
        <v>244</v>
      </c>
      <c r="C2" s="120" t="s">
        <v>245</v>
      </c>
      <c r="D2" s="120" t="s">
        <v>246</v>
      </c>
      <c r="E2" s="121" t="s">
        <v>247</v>
      </c>
      <c r="F2" s="120" t="s">
        <v>248</v>
      </c>
      <c r="G2" s="120" t="s">
        <v>195</v>
      </c>
      <c r="H2" s="120" t="s">
        <v>43</v>
      </c>
      <c r="I2" s="120" t="s">
        <v>31</v>
      </c>
      <c r="J2" s="120" t="s">
        <v>249</v>
      </c>
      <c r="K2" s="120" t="s">
        <v>33</v>
      </c>
      <c r="L2" s="122">
        <v>48500000</v>
      </c>
      <c r="M2" s="122">
        <v>0</v>
      </c>
      <c r="N2" s="122">
        <v>48500000</v>
      </c>
      <c r="O2" s="122">
        <v>48500000</v>
      </c>
      <c r="P2" s="121" t="s">
        <v>250</v>
      </c>
      <c r="Q2" s="120" t="s">
        <v>251</v>
      </c>
      <c r="R2" s="120" t="s">
        <v>252</v>
      </c>
      <c r="S2" s="120" t="s">
        <v>253</v>
      </c>
      <c r="T2" s="120" t="s">
        <v>254</v>
      </c>
      <c r="U2" s="120" t="s">
        <v>255</v>
      </c>
      <c r="V2" s="120" t="s">
        <v>256</v>
      </c>
      <c r="W2" s="120" t="s">
        <v>257</v>
      </c>
      <c r="X2" s="120" t="s">
        <v>258</v>
      </c>
      <c r="Y2" s="120" t="s">
        <v>259</v>
      </c>
      <c r="Z2" s="120" t="s">
        <v>260</v>
      </c>
      <c r="AA2" s="120" t="s">
        <v>261</v>
      </c>
      <c r="AB2" s="120" t="s">
        <v>262</v>
      </c>
      <c r="AC2" s="120"/>
      <c r="AD2" s="120"/>
      <c r="AE2" s="120"/>
      <c r="AF2" s="120" t="s">
        <v>263</v>
      </c>
      <c r="AG2" s="120" t="s">
        <v>264</v>
      </c>
      <c r="AH2" s="120" t="s">
        <v>265</v>
      </c>
      <c r="AI2" s="120" t="s">
        <v>266</v>
      </c>
    </row>
    <row r="3" spans="1:35" ht="38.25">
      <c r="A3" s="119">
        <v>487113</v>
      </c>
      <c r="B3" s="120" t="s">
        <v>244</v>
      </c>
      <c r="C3" s="120" t="s">
        <v>245</v>
      </c>
      <c r="D3" s="120" t="s">
        <v>246</v>
      </c>
      <c r="E3" s="121" t="s">
        <v>247</v>
      </c>
      <c r="F3" s="120" t="s">
        <v>248</v>
      </c>
      <c r="G3" s="120" t="s">
        <v>195</v>
      </c>
      <c r="H3" s="120" t="s">
        <v>43</v>
      </c>
      <c r="I3" s="120" t="s">
        <v>31</v>
      </c>
      <c r="J3" s="120" t="s">
        <v>249</v>
      </c>
      <c r="K3" s="120" t="s">
        <v>33</v>
      </c>
      <c r="L3" s="122">
        <v>2637840</v>
      </c>
      <c r="M3" s="122">
        <v>0</v>
      </c>
      <c r="N3" s="122">
        <v>2637840</v>
      </c>
      <c r="O3" s="122">
        <v>2637840</v>
      </c>
      <c r="P3" s="121" t="s">
        <v>250</v>
      </c>
      <c r="Q3" s="120" t="s">
        <v>267</v>
      </c>
      <c r="R3" s="120" t="s">
        <v>268</v>
      </c>
      <c r="S3" s="120" t="s">
        <v>253</v>
      </c>
      <c r="T3" s="120" t="s">
        <v>269</v>
      </c>
      <c r="U3" s="120" t="s">
        <v>270</v>
      </c>
      <c r="V3" s="120" t="s">
        <v>256</v>
      </c>
      <c r="W3" s="120" t="s">
        <v>271</v>
      </c>
      <c r="X3" s="120" t="s">
        <v>272</v>
      </c>
      <c r="Y3" s="120" t="s">
        <v>273</v>
      </c>
      <c r="Z3" s="120" t="s">
        <v>274</v>
      </c>
      <c r="AA3" s="120" t="s">
        <v>275</v>
      </c>
      <c r="AB3" s="120"/>
      <c r="AC3" s="120"/>
      <c r="AD3" s="120"/>
      <c r="AE3" s="120"/>
      <c r="AF3" s="120" t="s">
        <v>276</v>
      </c>
      <c r="AG3" s="120" t="s">
        <v>277</v>
      </c>
      <c r="AH3" s="120" t="s">
        <v>278</v>
      </c>
      <c r="AI3" s="120" t="s">
        <v>279</v>
      </c>
    </row>
    <row r="4" spans="1:35" ht="25.5">
      <c r="A4" s="119">
        <v>549713</v>
      </c>
      <c r="B4" s="120" t="s">
        <v>244</v>
      </c>
      <c r="C4" s="120" t="s">
        <v>280</v>
      </c>
      <c r="D4" s="120" t="s">
        <v>246</v>
      </c>
      <c r="E4" s="121" t="s">
        <v>247</v>
      </c>
      <c r="F4" s="120" t="s">
        <v>248</v>
      </c>
      <c r="G4" s="120" t="s">
        <v>196</v>
      </c>
      <c r="H4" s="120" t="s">
        <v>49</v>
      </c>
      <c r="I4" s="120" t="s">
        <v>31</v>
      </c>
      <c r="J4" s="120" t="s">
        <v>249</v>
      </c>
      <c r="K4" s="120" t="s">
        <v>33</v>
      </c>
      <c r="L4" s="122">
        <v>15491693</v>
      </c>
      <c r="M4" s="122">
        <v>0</v>
      </c>
      <c r="N4" s="122">
        <v>15491693</v>
      </c>
      <c r="O4" s="122">
        <v>15491693</v>
      </c>
      <c r="P4" s="121" t="s">
        <v>250</v>
      </c>
      <c r="Q4" s="120" t="s">
        <v>281</v>
      </c>
      <c r="R4" s="120" t="s">
        <v>282</v>
      </c>
      <c r="S4" s="120" t="s">
        <v>253</v>
      </c>
      <c r="T4" s="120" t="s">
        <v>269</v>
      </c>
      <c r="U4" s="120" t="s">
        <v>283</v>
      </c>
      <c r="V4" s="120" t="s">
        <v>256</v>
      </c>
      <c r="W4" s="120" t="s">
        <v>284</v>
      </c>
      <c r="X4" s="120" t="s">
        <v>285</v>
      </c>
      <c r="Y4" s="120" t="s">
        <v>286</v>
      </c>
      <c r="Z4" s="120" t="s">
        <v>287</v>
      </c>
      <c r="AA4" s="120" t="s">
        <v>288</v>
      </c>
      <c r="AB4" s="120"/>
      <c r="AC4" s="120"/>
      <c r="AD4" s="120"/>
      <c r="AE4" s="120"/>
      <c r="AF4" s="120" t="s">
        <v>289</v>
      </c>
      <c r="AG4" s="120" t="s">
        <v>264</v>
      </c>
      <c r="AH4" s="120" t="s">
        <v>290</v>
      </c>
      <c r="AI4" s="120" t="s">
        <v>291</v>
      </c>
    </row>
    <row r="5" spans="1:35" ht="38.25">
      <c r="A5" s="119">
        <v>112913</v>
      </c>
      <c r="B5" s="120" t="s">
        <v>292</v>
      </c>
      <c r="C5" s="120" t="s">
        <v>293</v>
      </c>
      <c r="D5" s="120" t="s">
        <v>294</v>
      </c>
      <c r="E5" s="121" t="s">
        <v>247</v>
      </c>
      <c r="F5" s="120" t="s">
        <v>248</v>
      </c>
      <c r="G5" s="120" t="s">
        <v>68</v>
      </c>
      <c r="H5" s="120" t="s">
        <v>67</v>
      </c>
      <c r="I5" s="120" t="s">
        <v>31</v>
      </c>
      <c r="J5" s="120" t="s">
        <v>249</v>
      </c>
      <c r="K5" s="120" t="s">
        <v>33</v>
      </c>
      <c r="L5" s="122">
        <v>111676</v>
      </c>
      <c r="M5" s="122">
        <v>0</v>
      </c>
      <c r="N5" s="122">
        <v>111676</v>
      </c>
      <c r="O5" s="122">
        <v>0</v>
      </c>
      <c r="P5" s="121" t="s">
        <v>250</v>
      </c>
      <c r="Q5" s="120" t="s">
        <v>295</v>
      </c>
      <c r="R5" s="120" t="s">
        <v>296</v>
      </c>
      <c r="S5" s="120" t="s">
        <v>253</v>
      </c>
      <c r="T5" s="120" t="s">
        <v>269</v>
      </c>
      <c r="U5" s="120" t="s">
        <v>297</v>
      </c>
      <c r="V5" s="120" t="s">
        <v>256</v>
      </c>
      <c r="W5" s="120" t="s">
        <v>298</v>
      </c>
      <c r="X5" s="120" t="s">
        <v>299</v>
      </c>
      <c r="Y5" s="120" t="s">
        <v>300</v>
      </c>
      <c r="Z5" s="120" t="s">
        <v>301</v>
      </c>
      <c r="AA5" s="120" t="s">
        <v>302</v>
      </c>
      <c r="AB5" s="120" t="s">
        <v>303</v>
      </c>
      <c r="AC5" s="120" t="s">
        <v>304</v>
      </c>
      <c r="AD5" s="120"/>
      <c r="AE5" s="120"/>
      <c r="AF5" s="120" t="s">
        <v>305</v>
      </c>
      <c r="AG5" s="120" t="s">
        <v>306</v>
      </c>
      <c r="AH5" s="120" t="s">
        <v>307</v>
      </c>
      <c r="AI5" s="120" t="s">
        <v>308</v>
      </c>
    </row>
    <row r="6" spans="1:35" ht="51">
      <c r="A6" s="119">
        <v>310313</v>
      </c>
      <c r="B6" s="120" t="s">
        <v>292</v>
      </c>
      <c r="C6" s="120" t="s">
        <v>293</v>
      </c>
      <c r="D6" s="120" t="s">
        <v>246</v>
      </c>
      <c r="E6" s="121" t="s">
        <v>247</v>
      </c>
      <c r="F6" s="120" t="s">
        <v>248</v>
      </c>
      <c r="G6" s="120" t="s">
        <v>66</v>
      </c>
      <c r="H6" s="120" t="s">
        <v>65</v>
      </c>
      <c r="I6" s="120" t="s">
        <v>31</v>
      </c>
      <c r="J6" s="120" t="s">
        <v>249</v>
      </c>
      <c r="K6" s="120" t="s">
        <v>33</v>
      </c>
      <c r="L6" s="122">
        <v>100721039</v>
      </c>
      <c r="M6" s="122">
        <v>0</v>
      </c>
      <c r="N6" s="122">
        <v>100721039</v>
      </c>
      <c r="O6" s="122">
        <v>100721039</v>
      </c>
      <c r="P6" s="121" t="s">
        <v>250</v>
      </c>
      <c r="Q6" s="120" t="s">
        <v>309</v>
      </c>
      <c r="R6" s="120" t="s">
        <v>310</v>
      </c>
      <c r="S6" s="120" t="s">
        <v>253</v>
      </c>
      <c r="T6" s="120"/>
      <c r="U6" s="120"/>
      <c r="V6" s="120"/>
      <c r="W6" s="120"/>
      <c r="X6" s="120"/>
      <c r="Y6" s="120" t="s">
        <v>311</v>
      </c>
      <c r="Z6" s="120" t="s">
        <v>312</v>
      </c>
      <c r="AA6" s="120" t="s">
        <v>313</v>
      </c>
      <c r="AB6" s="120"/>
      <c r="AC6" s="120"/>
      <c r="AD6" s="120"/>
      <c r="AE6" s="120"/>
      <c r="AF6" s="120" t="s">
        <v>314</v>
      </c>
      <c r="AG6" s="120" t="s">
        <v>264</v>
      </c>
      <c r="AH6" s="120" t="s">
        <v>315</v>
      </c>
      <c r="AI6" s="120" t="s">
        <v>316</v>
      </c>
    </row>
    <row r="7" spans="1:35" ht="38.25">
      <c r="A7" s="119">
        <v>558013</v>
      </c>
      <c r="B7" s="120" t="s">
        <v>292</v>
      </c>
      <c r="C7" s="120" t="s">
        <v>293</v>
      </c>
      <c r="D7" s="120" t="s">
        <v>246</v>
      </c>
      <c r="E7" s="121" t="s">
        <v>247</v>
      </c>
      <c r="F7" s="120" t="s">
        <v>248</v>
      </c>
      <c r="G7" s="120" t="s">
        <v>68</v>
      </c>
      <c r="H7" s="120" t="s">
        <v>67</v>
      </c>
      <c r="I7" s="120" t="s">
        <v>31</v>
      </c>
      <c r="J7" s="120" t="s">
        <v>249</v>
      </c>
      <c r="K7" s="120" t="s">
        <v>33</v>
      </c>
      <c r="L7" s="122">
        <v>94654473</v>
      </c>
      <c r="M7" s="122">
        <v>0</v>
      </c>
      <c r="N7" s="122">
        <v>94654473</v>
      </c>
      <c r="O7" s="122">
        <v>94654473</v>
      </c>
      <c r="P7" s="121" t="s">
        <v>250</v>
      </c>
      <c r="Q7" s="120" t="s">
        <v>317</v>
      </c>
      <c r="R7" s="120" t="s">
        <v>318</v>
      </c>
      <c r="S7" s="120" t="s">
        <v>253</v>
      </c>
      <c r="T7" s="120" t="s">
        <v>254</v>
      </c>
      <c r="U7" s="120" t="s">
        <v>319</v>
      </c>
      <c r="V7" s="120" t="s">
        <v>256</v>
      </c>
      <c r="W7" s="120" t="s">
        <v>257</v>
      </c>
      <c r="X7" s="120" t="s">
        <v>258</v>
      </c>
      <c r="Y7" s="120" t="s">
        <v>320</v>
      </c>
      <c r="Z7" s="120" t="s">
        <v>320</v>
      </c>
      <c r="AA7" s="120" t="s">
        <v>321</v>
      </c>
      <c r="AB7" s="120"/>
      <c r="AC7" s="120"/>
      <c r="AD7" s="120"/>
      <c r="AE7" s="120"/>
      <c r="AF7" s="120" t="s">
        <v>322</v>
      </c>
      <c r="AG7" s="120" t="s">
        <v>323</v>
      </c>
      <c r="AH7" s="120" t="s">
        <v>324</v>
      </c>
      <c r="AI7" s="120" t="s">
        <v>325</v>
      </c>
    </row>
    <row r="8" spans="1:35" ht="38.25">
      <c r="A8" s="119">
        <v>558113</v>
      </c>
      <c r="B8" s="120" t="s">
        <v>292</v>
      </c>
      <c r="C8" s="120" t="s">
        <v>326</v>
      </c>
      <c r="D8" s="120" t="s">
        <v>246</v>
      </c>
      <c r="E8" s="121" t="s">
        <v>247</v>
      </c>
      <c r="F8" s="120" t="s">
        <v>248</v>
      </c>
      <c r="G8" s="120" t="s">
        <v>68</v>
      </c>
      <c r="H8" s="120" t="s">
        <v>67</v>
      </c>
      <c r="I8" s="120" t="s">
        <v>31</v>
      </c>
      <c r="J8" s="120" t="s">
        <v>249</v>
      </c>
      <c r="K8" s="120" t="s">
        <v>33</v>
      </c>
      <c r="L8" s="122">
        <v>2860000</v>
      </c>
      <c r="M8" s="122">
        <v>0</v>
      </c>
      <c r="N8" s="122">
        <v>2860000</v>
      </c>
      <c r="O8" s="122">
        <v>2860000</v>
      </c>
      <c r="P8" s="121" t="s">
        <v>250</v>
      </c>
      <c r="Q8" s="120" t="s">
        <v>327</v>
      </c>
      <c r="R8" s="120" t="s">
        <v>328</v>
      </c>
      <c r="S8" s="120" t="s">
        <v>253</v>
      </c>
      <c r="T8" s="120" t="s">
        <v>254</v>
      </c>
      <c r="U8" s="120" t="s">
        <v>329</v>
      </c>
      <c r="V8" s="120" t="s">
        <v>256</v>
      </c>
      <c r="W8" s="120" t="s">
        <v>257</v>
      </c>
      <c r="X8" s="120" t="s">
        <v>258</v>
      </c>
      <c r="Y8" s="120" t="s">
        <v>320</v>
      </c>
      <c r="Z8" s="120" t="s">
        <v>320</v>
      </c>
      <c r="AA8" s="120" t="s">
        <v>330</v>
      </c>
      <c r="AB8" s="120"/>
      <c r="AC8" s="120"/>
      <c r="AD8" s="120"/>
      <c r="AE8" s="120"/>
      <c r="AF8" s="120" t="s">
        <v>322</v>
      </c>
      <c r="AG8" s="120" t="s">
        <v>323</v>
      </c>
      <c r="AH8" s="120" t="s">
        <v>331</v>
      </c>
      <c r="AI8" s="120" t="s">
        <v>332</v>
      </c>
    </row>
    <row r="9" spans="1:35" ht="51">
      <c r="A9" s="119">
        <v>560313</v>
      </c>
      <c r="B9" s="120" t="s">
        <v>292</v>
      </c>
      <c r="C9" s="120" t="s">
        <v>333</v>
      </c>
      <c r="D9" s="120" t="s">
        <v>246</v>
      </c>
      <c r="E9" s="121" t="s">
        <v>247</v>
      </c>
      <c r="F9" s="120" t="s">
        <v>248</v>
      </c>
      <c r="G9" s="120" t="s">
        <v>202</v>
      </c>
      <c r="H9" s="120" t="s">
        <v>209</v>
      </c>
      <c r="I9" s="120" t="s">
        <v>31</v>
      </c>
      <c r="J9" s="120" t="s">
        <v>334</v>
      </c>
      <c r="K9" s="120" t="s">
        <v>33</v>
      </c>
      <c r="L9" s="122">
        <v>14000000</v>
      </c>
      <c r="M9" s="122">
        <v>0</v>
      </c>
      <c r="N9" s="122">
        <v>14000000</v>
      </c>
      <c r="O9" s="122">
        <v>14000000</v>
      </c>
      <c r="P9" s="121" t="s">
        <v>335</v>
      </c>
      <c r="Q9" s="120" t="s">
        <v>336</v>
      </c>
      <c r="R9" s="120" t="s">
        <v>337</v>
      </c>
      <c r="S9" s="120" t="s">
        <v>253</v>
      </c>
      <c r="T9" s="120" t="s">
        <v>269</v>
      </c>
      <c r="U9" s="120" t="s">
        <v>338</v>
      </c>
      <c r="V9" s="120" t="s">
        <v>256</v>
      </c>
      <c r="W9" s="120" t="s">
        <v>257</v>
      </c>
      <c r="X9" s="120" t="s">
        <v>258</v>
      </c>
      <c r="Y9" s="120" t="s">
        <v>339</v>
      </c>
      <c r="Z9" s="120" t="s">
        <v>340</v>
      </c>
      <c r="AA9" s="120" t="s">
        <v>341</v>
      </c>
      <c r="AB9" s="120"/>
      <c r="AC9" s="120"/>
      <c r="AD9" s="120"/>
      <c r="AE9" s="120"/>
      <c r="AF9" s="120" t="s">
        <v>342</v>
      </c>
      <c r="AG9" s="120" t="s">
        <v>343</v>
      </c>
      <c r="AH9" s="120" t="s">
        <v>344</v>
      </c>
      <c r="AI9" s="120" t="s">
        <v>345</v>
      </c>
    </row>
    <row r="10" spans="1:35" ht="25.5">
      <c r="A10" s="119">
        <v>560513</v>
      </c>
      <c r="B10" s="120" t="s">
        <v>292</v>
      </c>
      <c r="C10" s="120" t="s">
        <v>346</v>
      </c>
      <c r="D10" s="120" t="s">
        <v>246</v>
      </c>
      <c r="E10" s="121" t="s">
        <v>247</v>
      </c>
      <c r="F10" s="120" t="s">
        <v>248</v>
      </c>
      <c r="G10" s="120" t="s">
        <v>202</v>
      </c>
      <c r="H10" s="120" t="s">
        <v>209</v>
      </c>
      <c r="I10" s="120" t="s">
        <v>31</v>
      </c>
      <c r="J10" s="120" t="s">
        <v>334</v>
      </c>
      <c r="K10" s="120" t="s">
        <v>33</v>
      </c>
      <c r="L10" s="122">
        <v>511997000</v>
      </c>
      <c r="M10" s="122">
        <v>0</v>
      </c>
      <c r="N10" s="122">
        <v>511997000</v>
      </c>
      <c r="O10" s="122">
        <v>511997000</v>
      </c>
      <c r="P10" s="121" t="s">
        <v>250</v>
      </c>
      <c r="Q10" s="120" t="s">
        <v>347</v>
      </c>
      <c r="R10" s="120" t="s">
        <v>348</v>
      </c>
      <c r="S10" s="120" t="s">
        <v>253</v>
      </c>
      <c r="T10" s="120" t="s">
        <v>269</v>
      </c>
      <c r="U10" s="120" t="s">
        <v>349</v>
      </c>
      <c r="V10" s="120" t="s">
        <v>256</v>
      </c>
      <c r="W10" s="120" t="s">
        <v>271</v>
      </c>
      <c r="X10" s="120" t="s">
        <v>272</v>
      </c>
      <c r="Y10" s="120" t="s">
        <v>339</v>
      </c>
      <c r="Z10" s="120" t="s">
        <v>340</v>
      </c>
      <c r="AA10" s="120" t="s">
        <v>350</v>
      </c>
      <c r="AB10" s="120"/>
      <c r="AC10" s="120"/>
      <c r="AD10" s="120"/>
      <c r="AE10" s="120"/>
      <c r="AF10" s="120" t="s">
        <v>342</v>
      </c>
      <c r="AG10" s="120" t="s">
        <v>343</v>
      </c>
      <c r="AH10" s="120" t="s">
        <v>351</v>
      </c>
      <c r="AI10" s="120" t="s">
        <v>352</v>
      </c>
    </row>
    <row r="11" spans="1:35" ht="51">
      <c r="A11" s="119">
        <v>560913</v>
      </c>
      <c r="B11" s="120" t="s">
        <v>292</v>
      </c>
      <c r="C11" s="120" t="s">
        <v>346</v>
      </c>
      <c r="D11" s="120" t="s">
        <v>246</v>
      </c>
      <c r="E11" s="121" t="s">
        <v>247</v>
      </c>
      <c r="F11" s="120" t="s">
        <v>248</v>
      </c>
      <c r="G11" s="120" t="s">
        <v>202</v>
      </c>
      <c r="H11" s="120" t="s">
        <v>209</v>
      </c>
      <c r="I11" s="120" t="s">
        <v>31</v>
      </c>
      <c r="J11" s="120" t="s">
        <v>334</v>
      </c>
      <c r="K11" s="120" t="s">
        <v>33</v>
      </c>
      <c r="L11" s="122">
        <v>8000000</v>
      </c>
      <c r="M11" s="122">
        <v>0</v>
      </c>
      <c r="N11" s="122">
        <v>8000000</v>
      </c>
      <c r="O11" s="122">
        <v>8000000</v>
      </c>
      <c r="P11" s="121" t="s">
        <v>250</v>
      </c>
      <c r="Q11" s="120" t="s">
        <v>353</v>
      </c>
      <c r="R11" s="120" t="s">
        <v>354</v>
      </c>
      <c r="S11" s="120" t="s">
        <v>253</v>
      </c>
      <c r="T11" s="120" t="s">
        <v>254</v>
      </c>
      <c r="U11" s="120" t="s">
        <v>355</v>
      </c>
      <c r="V11" s="120" t="s">
        <v>256</v>
      </c>
      <c r="W11" s="120" t="s">
        <v>356</v>
      </c>
      <c r="X11" s="120" t="s">
        <v>357</v>
      </c>
      <c r="Y11" s="120" t="s">
        <v>339</v>
      </c>
      <c r="Z11" s="120" t="s">
        <v>340</v>
      </c>
      <c r="AA11" s="120" t="s">
        <v>358</v>
      </c>
      <c r="AB11" s="120"/>
      <c r="AC11" s="120"/>
      <c r="AD11" s="120"/>
      <c r="AE11" s="120"/>
      <c r="AF11" s="120" t="s">
        <v>359</v>
      </c>
      <c r="AG11" s="120" t="s">
        <v>343</v>
      </c>
      <c r="AH11" s="120" t="s">
        <v>360</v>
      </c>
      <c r="AI11" s="120" t="s">
        <v>361</v>
      </c>
    </row>
    <row r="12" spans="1:35" ht="38.25">
      <c r="A12" s="119">
        <v>440413</v>
      </c>
      <c r="B12" s="120" t="s">
        <v>362</v>
      </c>
      <c r="C12" s="120" t="s">
        <v>363</v>
      </c>
      <c r="D12" s="120" t="s">
        <v>246</v>
      </c>
      <c r="E12" s="121" t="s">
        <v>247</v>
      </c>
      <c r="F12" s="120" t="s">
        <v>248</v>
      </c>
      <c r="G12" s="120" t="s">
        <v>55</v>
      </c>
      <c r="H12" s="120" t="s">
        <v>364</v>
      </c>
      <c r="I12" s="120" t="s">
        <v>31</v>
      </c>
      <c r="J12" s="120" t="s">
        <v>365</v>
      </c>
      <c r="K12" s="120" t="s">
        <v>33</v>
      </c>
      <c r="L12" s="122">
        <v>407100948</v>
      </c>
      <c r="M12" s="122">
        <v>0</v>
      </c>
      <c r="N12" s="122">
        <v>407100948</v>
      </c>
      <c r="O12" s="122">
        <v>407100948</v>
      </c>
      <c r="P12" s="121" t="s">
        <v>250</v>
      </c>
      <c r="Q12" s="120" t="s">
        <v>366</v>
      </c>
      <c r="R12" s="120" t="s">
        <v>367</v>
      </c>
      <c r="S12" s="120" t="s">
        <v>253</v>
      </c>
      <c r="T12" s="120" t="s">
        <v>269</v>
      </c>
      <c r="U12" s="120" t="s">
        <v>368</v>
      </c>
      <c r="V12" s="120" t="s">
        <v>256</v>
      </c>
      <c r="W12" s="120" t="s">
        <v>356</v>
      </c>
      <c r="X12" s="120" t="s">
        <v>357</v>
      </c>
      <c r="Y12" s="120" t="s">
        <v>369</v>
      </c>
      <c r="Z12" s="120" t="s">
        <v>369</v>
      </c>
      <c r="AA12" s="120" t="s">
        <v>370</v>
      </c>
      <c r="AB12" s="120"/>
      <c r="AC12" s="120"/>
      <c r="AD12" s="120"/>
      <c r="AE12" s="120"/>
      <c r="AF12" s="120" t="s">
        <v>371</v>
      </c>
      <c r="AG12" s="120" t="s">
        <v>277</v>
      </c>
      <c r="AH12" s="120" t="s">
        <v>372</v>
      </c>
      <c r="AI12" s="120" t="s">
        <v>373</v>
      </c>
    </row>
    <row r="13" spans="1:35" ht="38.25">
      <c r="A13" s="119">
        <v>510313</v>
      </c>
      <c r="B13" s="120" t="s">
        <v>362</v>
      </c>
      <c r="C13" s="120" t="s">
        <v>363</v>
      </c>
      <c r="D13" s="120" t="s">
        <v>246</v>
      </c>
      <c r="E13" s="121" t="s">
        <v>247</v>
      </c>
      <c r="F13" s="120" t="s">
        <v>248</v>
      </c>
      <c r="G13" s="120" t="s">
        <v>179</v>
      </c>
      <c r="H13" s="120" t="s">
        <v>180</v>
      </c>
      <c r="I13" s="120" t="s">
        <v>31</v>
      </c>
      <c r="J13" s="120" t="s">
        <v>365</v>
      </c>
      <c r="K13" s="120" t="s">
        <v>33</v>
      </c>
      <c r="L13" s="122">
        <v>283290000</v>
      </c>
      <c r="M13" s="122">
        <v>0</v>
      </c>
      <c r="N13" s="122">
        <v>283290000</v>
      </c>
      <c r="O13" s="122">
        <v>283290000</v>
      </c>
      <c r="P13" s="121" t="s">
        <v>250</v>
      </c>
      <c r="Q13" s="120" t="s">
        <v>374</v>
      </c>
      <c r="R13" s="120" t="s">
        <v>375</v>
      </c>
      <c r="S13" s="120" t="s">
        <v>253</v>
      </c>
      <c r="T13" s="120" t="s">
        <v>254</v>
      </c>
      <c r="U13" s="120" t="s">
        <v>376</v>
      </c>
      <c r="V13" s="120" t="s">
        <v>256</v>
      </c>
      <c r="W13" s="120" t="s">
        <v>284</v>
      </c>
      <c r="X13" s="120" t="s">
        <v>285</v>
      </c>
      <c r="Y13" s="120" t="s">
        <v>377</v>
      </c>
      <c r="Z13" s="120" t="s">
        <v>378</v>
      </c>
      <c r="AA13" s="120" t="s">
        <v>379</v>
      </c>
      <c r="AB13" s="120"/>
      <c r="AC13" s="120"/>
      <c r="AD13" s="120"/>
      <c r="AE13" s="120"/>
      <c r="AF13" s="120" t="s">
        <v>380</v>
      </c>
      <c r="AG13" s="120" t="s">
        <v>277</v>
      </c>
      <c r="AH13" s="120" t="s">
        <v>381</v>
      </c>
      <c r="AI13" s="120" t="s">
        <v>382</v>
      </c>
    </row>
    <row r="14" spans="1:35" ht="38.25">
      <c r="A14" s="119">
        <v>547413</v>
      </c>
      <c r="B14" s="120" t="s">
        <v>362</v>
      </c>
      <c r="C14" s="120" t="s">
        <v>363</v>
      </c>
      <c r="D14" s="120" t="s">
        <v>246</v>
      </c>
      <c r="E14" s="121" t="s">
        <v>247</v>
      </c>
      <c r="F14" s="120" t="s">
        <v>248</v>
      </c>
      <c r="G14" s="120" t="s">
        <v>182</v>
      </c>
      <c r="H14" s="120" t="s">
        <v>183</v>
      </c>
      <c r="I14" s="120" t="s">
        <v>31</v>
      </c>
      <c r="J14" s="120" t="s">
        <v>365</v>
      </c>
      <c r="K14" s="120" t="s">
        <v>33</v>
      </c>
      <c r="L14" s="122">
        <v>13655731.25</v>
      </c>
      <c r="M14" s="122">
        <v>0</v>
      </c>
      <c r="N14" s="122">
        <v>13655731.25</v>
      </c>
      <c r="O14" s="122">
        <v>13655731.25</v>
      </c>
      <c r="P14" s="121" t="s">
        <v>250</v>
      </c>
      <c r="Q14" s="120" t="s">
        <v>383</v>
      </c>
      <c r="R14" s="120" t="s">
        <v>384</v>
      </c>
      <c r="S14" s="120" t="s">
        <v>253</v>
      </c>
      <c r="T14" s="120" t="s">
        <v>254</v>
      </c>
      <c r="U14" s="120" t="s">
        <v>385</v>
      </c>
      <c r="V14" s="120" t="s">
        <v>256</v>
      </c>
      <c r="W14" s="120" t="s">
        <v>386</v>
      </c>
      <c r="X14" s="120" t="s">
        <v>387</v>
      </c>
      <c r="Y14" s="120" t="s">
        <v>388</v>
      </c>
      <c r="Z14" s="120" t="s">
        <v>389</v>
      </c>
      <c r="AA14" s="120" t="s">
        <v>390</v>
      </c>
      <c r="AB14" s="120"/>
      <c r="AC14" s="120"/>
      <c r="AD14" s="120"/>
      <c r="AE14" s="120"/>
      <c r="AF14" s="120" t="s">
        <v>391</v>
      </c>
      <c r="AG14" s="120" t="s">
        <v>264</v>
      </c>
      <c r="AH14" s="120" t="s">
        <v>392</v>
      </c>
      <c r="AI14" s="120" t="s">
        <v>393</v>
      </c>
    </row>
    <row r="15" spans="1:35" ht="38.25">
      <c r="A15" s="119">
        <v>557813</v>
      </c>
      <c r="B15" s="120" t="s">
        <v>362</v>
      </c>
      <c r="C15" s="120" t="s">
        <v>394</v>
      </c>
      <c r="D15" s="120" t="s">
        <v>246</v>
      </c>
      <c r="E15" s="121" t="s">
        <v>247</v>
      </c>
      <c r="F15" s="120" t="s">
        <v>248</v>
      </c>
      <c r="G15" s="120" t="s">
        <v>55</v>
      </c>
      <c r="H15" s="120" t="s">
        <v>364</v>
      </c>
      <c r="I15" s="120" t="s">
        <v>31</v>
      </c>
      <c r="J15" s="120" t="s">
        <v>365</v>
      </c>
      <c r="K15" s="120" t="s">
        <v>33</v>
      </c>
      <c r="L15" s="122">
        <v>117585000</v>
      </c>
      <c r="M15" s="122">
        <v>0</v>
      </c>
      <c r="N15" s="122">
        <v>117585000</v>
      </c>
      <c r="O15" s="122">
        <v>117585000</v>
      </c>
      <c r="P15" s="121" t="s">
        <v>250</v>
      </c>
      <c r="Q15" s="120" t="s">
        <v>395</v>
      </c>
      <c r="R15" s="120" t="s">
        <v>396</v>
      </c>
      <c r="S15" s="120" t="s">
        <v>253</v>
      </c>
      <c r="T15" s="120" t="s">
        <v>254</v>
      </c>
      <c r="U15" s="120" t="s">
        <v>397</v>
      </c>
      <c r="V15" s="120" t="s">
        <v>256</v>
      </c>
      <c r="W15" s="120" t="s">
        <v>257</v>
      </c>
      <c r="X15" s="120" t="s">
        <v>258</v>
      </c>
      <c r="Y15" s="120" t="s">
        <v>398</v>
      </c>
      <c r="Z15" s="120" t="s">
        <v>399</v>
      </c>
      <c r="AA15" s="120" t="s">
        <v>400</v>
      </c>
      <c r="AB15" s="120"/>
      <c r="AC15" s="120"/>
      <c r="AD15" s="120"/>
      <c r="AE15" s="120"/>
      <c r="AF15" s="120" t="s">
        <v>322</v>
      </c>
      <c r="AG15" s="120" t="s">
        <v>323</v>
      </c>
      <c r="AH15" s="120" t="s">
        <v>401</v>
      </c>
      <c r="AI15" s="120" t="s">
        <v>402</v>
      </c>
    </row>
    <row r="16" spans="1:35" ht="25.5">
      <c r="A16" s="119">
        <v>2613</v>
      </c>
      <c r="B16" s="120" t="s">
        <v>362</v>
      </c>
      <c r="C16" s="120" t="s">
        <v>403</v>
      </c>
      <c r="D16" s="120" t="s">
        <v>246</v>
      </c>
      <c r="E16" s="121" t="s">
        <v>247</v>
      </c>
      <c r="F16" s="120" t="s">
        <v>248</v>
      </c>
      <c r="G16" s="120" t="s">
        <v>61</v>
      </c>
      <c r="H16" s="120" t="s">
        <v>60</v>
      </c>
      <c r="I16" s="120" t="s">
        <v>31</v>
      </c>
      <c r="J16" s="120" t="s">
        <v>404</v>
      </c>
      <c r="K16" s="120" t="s">
        <v>51</v>
      </c>
      <c r="L16" s="122">
        <v>1199272000</v>
      </c>
      <c r="M16" s="122">
        <v>0</v>
      </c>
      <c r="N16" s="122">
        <v>1199272000</v>
      </c>
      <c r="O16" s="122">
        <v>1199272000</v>
      </c>
      <c r="P16" s="121" t="s">
        <v>250</v>
      </c>
      <c r="Q16" s="120" t="s">
        <v>405</v>
      </c>
      <c r="R16" s="120" t="s">
        <v>406</v>
      </c>
      <c r="S16" s="120" t="s">
        <v>407</v>
      </c>
      <c r="T16" s="120"/>
      <c r="U16" s="120"/>
      <c r="V16" s="120"/>
      <c r="W16" s="120"/>
      <c r="X16" s="120"/>
      <c r="Y16" s="120" t="s">
        <v>408</v>
      </c>
      <c r="Z16" s="120" t="s">
        <v>408</v>
      </c>
      <c r="AA16" s="120" t="s">
        <v>408</v>
      </c>
      <c r="AB16" s="120"/>
      <c r="AC16" s="120"/>
      <c r="AD16" s="120"/>
      <c r="AE16" s="120"/>
      <c r="AF16" s="120" t="s">
        <v>409</v>
      </c>
      <c r="AG16" s="120" t="s">
        <v>343</v>
      </c>
      <c r="AH16" s="120" t="s">
        <v>410</v>
      </c>
      <c r="AI16" s="120" t="s">
        <v>411</v>
      </c>
    </row>
    <row r="17" spans="1:35" ht="51">
      <c r="A17" s="119">
        <v>3813</v>
      </c>
      <c r="B17" s="120" t="s">
        <v>362</v>
      </c>
      <c r="C17" s="120" t="s">
        <v>403</v>
      </c>
      <c r="D17" s="120" t="s">
        <v>246</v>
      </c>
      <c r="E17" s="121" t="s">
        <v>247</v>
      </c>
      <c r="F17" s="120" t="s">
        <v>248</v>
      </c>
      <c r="G17" s="120" t="s">
        <v>63</v>
      </c>
      <c r="H17" s="120" t="s">
        <v>62</v>
      </c>
      <c r="I17" s="120" t="s">
        <v>31</v>
      </c>
      <c r="J17" s="120" t="s">
        <v>404</v>
      </c>
      <c r="K17" s="120" t="s">
        <v>51</v>
      </c>
      <c r="L17" s="122">
        <v>434969000</v>
      </c>
      <c r="M17" s="122">
        <v>0</v>
      </c>
      <c r="N17" s="122">
        <v>434969000</v>
      </c>
      <c r="O17" s="122">
        <v>434969000</v>
      </c>
      <c r="P17" s="121" t="s">
        <v>250</v>
      </c>
      <c r="Q17" s="120" t="s">
        <v>412</v>
      </c>
      <c r="R17" s="120" t="s">
        <v>413</v>
      </c>
      <c r="S17" s="120" t="s">
        <v>407</v>
      </c>
      <c r="T17" s="120"/>
      <c r="U17" s="120"/>
      <c r="V17" s="120"/>
      <c r="W17" s="120"/>
      <c r="X17" s="120"/>
      <c r="Y17" s="120" t="s">
        <v>414</v>
      </c>
      <c r="Z17" s="120" t="s">
        <v>414</v>
      </c>
      <c r="AA17" s="120" t="s">
        <v>414</v>
      </c>
      <c r="AB17" s="120"/>
      <c r="AC17" s="120"/>
      <c r="AD17" s="120"/>
      <c r="AE17" s="120"/>
      <c r="AF17" s="120" t="s">
        <v>409</v>
      </c>
      <c r="AG17" s="120" t="s">
        <v>277</v>
      </c>
      <c r="AH17" s="120" t="s">
        <v>415</v>
      </c>
      <c r="AI17" s="120" t="s">
        <v>416</v>
      </c>
    </row>
    <row r="18" spans="1:35" ht="51">
      <c r="A18" s="119">
        <v>8213</v>
      </c>
      <c r="B18" s="120" t="s">
        <v>362</v>
      </c>
      <c r="C18" s="120" t="s">
        <v>403</v>
      </c>
      <c r="D18" s="120" t="s">
        <v>246</v>
      </c>
      <c r="E18" s="121" t="s">
        <v>247</v>
      </c>
      <c r="F18" s="120" t="s">
        <v>248</v>
      </c>
      <c r="G18" s="120" t="s">
        <v>61</v>
      </c>
      <c r="H18" s="120" t="s">
        <v>60</v>
      </c>
      <c r="I18" s="120" t="s">
        <v>31</v>
      </c>
      <c r="J18" s="120" t="s">
        <v>404</v>
      </c>
      <c r="K18" s="120" t="s">
        <v>51</v>
      </c>
      <c r="L18" s="122">
        <v>100000000</v>
      </c>
      <c r="M18" s="122">
        <v>0</v>
      </c>
      <c r="N18" s="122">
        <v>100000000</v>
      </c>
      <c r="O18" s="122">
        <v>100000000</v>
      </c>
      <c r="P18" s="121" t="s">
        <v>250</v>
      </c>
      <c r="Q18" s="120" t="s">
        <v>417</v>
      </c>
      <c r="R18" s="120" t="s">
        <v>418</v>
      </c>
      <c r="S18" s="120" t="s">
        <v>407</v>
      </c>
      <c r="T18" s="120"/>
      <c r="U18" s="120"/>
      <c r="V18" s="120"/>
      <c r="W18" s="120"/>
      <c r="X18" s="120"/>
      <c r="Y18" s="120" t="s">
        <v>419</v>
      </c>
      <c r="Z18" s="120" t="s">
        <v>419</v>
      </c>
      <c r="AA18" s="120" t="s">
        <v>419</v>
      </c>
      <c r="AB18" s="120"/>
      <c r="AC18" s="120"/>
      <c r="AD18" s="120"/>
      <c r="AE18" s="120"/>
      <c r="AF18" s="120" t="s">
        <v>409</v>
      </c>
      <c r="AG18" s="120" t="s">
        <v>277</v>
      </c>
      <c r="AH18" s="120" t="s">
        <v>420</v>
      </c>
      <c r="AI18" s="120" t="s">
        <v>421</v>
      </c>
    </row>
    <row r="19" spans="1:35" ht="25.5">
      <c r="A19" s="119">
        <v>13713</v>
      </c>
      <c r="B19" s="120" t="s">
        <v>362</v>
      </c>
      <c r="C19" s="120" t="s">
        <v>403</v>
      </c>
      <c r="D19" s="120" t="s">
        <v>294</v>
      </c>
      <c r="E19" s="121" t="s">
        <v>247</v>
      </c>
      <c r="F19" s="120" t="s">
        <v>248</v>
      </c>
      <c r="G19" s="120" t="s">
        <v>59</v>
      </c>
      <c r="H19" s="120" t="s">
        <v>422</v>
      </c>
      <c r="I19" s="120" t="s">
        <v>31</v>
      </c>
      <c r="J19" s="120" t="s">
        <v>404</v>
      </c>
      <c r="K19" s="120" t="s">
        <v>51</v>
      </c>
      <c r="L19" s="122">
        <v>211764504</v>
      </c>
      <c r="M19" s="122">
        <v>0</v>
      </c>
      <c r="N19" s="122">
        <v>211764504</v>
      </c>
      <c r="O19" s="122">
        <v>211764504</v>
      </c>
      <c r="P19" s="121" t="s">
        <v>250</v>
      </c>
      <c r="Q19" s="120" t="s">
        <v>423</v>
      </c>
      <c r="R19" s="120" t="s">
        <v>424</v>
      </c>
      <c r="S19" s="120" t="s">
        <v>407</v>
      </c>
      <c r="T19" s="120"/>
      <c r="U19" s="120"/>
      <c r="V19" s="120"/>
      <c r="W19" s="120"/>
      <c r="X19" s="120"/>
      <c r="Y19" s="120" t="s">
        <v>425</v>
      </c>
      <c r="Z19" s="120" t="s">
        <v>425</v>
      </c>
      <c r="AA19" s="120" t="s">
        <v>426</v>
      </c>
      <c r="AB19" s="120" t="s">
        <v>427</v>
      </c>
      <c r="AC19" s="120" t="s">
        <v>428</v>
      </c>
      <c r="AD19" s="120"/>
      <c r="AE19" s="120"/>
      <c r="AF19" s="120" t="s">
        <v>429</v>
      </c>
      <c r="AG19" s="120" t="s">
        <v>277</v>
      </c>
      <c r="AH19" s="120" t="s">
        <v>430</v>
      </c>
      <c r="AI19" s="120" t="s">
        <v>431</v>
      </c>
    </row>
    <row r="20" spans="1:35" ht="25.5">
      <c r="A20" s="119">
        <v>13713</v>
      </c>
      <c r="B20" s="120" t="s">
        <v>362</v>
      </c>
      <c r="C20" s="120" t="s">
        <v>403</v>
      </c>
      <c r="D20" s="120" t="s">
        <v>294</v>
      </c>
      <c r="E20" s="121" t="s">
        <v>247</v>
      </c>
      <c r="F20" s="120" t="s">
        <v>248</v>
      </c>
      <c r="G20" s="120" t="s">
        <v>61</v>
      </c>
      <c r="H20" s="120" t="s">
        <v>60</v>
      </c>
      <c r="I20" s="120" t="s">
        <v>31</v>
      </c>
      <c r="J20" s="120" t="s">
        <v>404</v>
      </c>
      <c r="K20" s="120" t="s">
        <v>51</v>
      </c>
      <c r="L20" s="122">
        <v>397117578</v>
      </c>
      <c r="M20" s="122">
        <v>0</v>
      </c>
      <c r="N20" s="122">
        <v>397117578</v>
      </c>
      <c r="O20" s="122">
        <v>339210993</v>
      </c>
      <c r="P20" s="121" t="s">
        <v>250</v>
      </c>
      <c r="Q20" s="120" t="s">
        <v>423</v>
      </c>
      <c r="R20" s="120" t="s">
        <v>424</v>
      </c>
      <c r="S20" s="120" t="s">
        <v>407</v>
      </c>
      <c r="T20" s="120"/>
      <c r="U20" s="120"/>
      <c r="V20" s="120"/>
      <c r="W20" s="120"/>
      <c r="X20" s="120"/>
      <c r="Y20" s="120" t="s">
        <v>425</v>
      </c>
      <c r="Z20" s="120" t="s">
        <v>425</v>
      </c>
      <c r="AA20" s="120" t="s">
        <v>426</v>
      </c>
      <c r="AB20" s="120" t="s">
        <v>427</v>
      </c>
      <c r="AC20" s="120" t="s">
        <v>428</v>
      </c>
      <c r="AD20" s="120"/>
      <c r="AE20" s="120"/>
      <c r="AF20" s="120" t="s">
        <v>429</v>
      </c>
      <c r="AG20" s="120" t="s">
        <v>277</v>
      </c>
      <c r="AH20" s="120" t="s">
        <v>430</v>
      </c>
      <c r="AI20" s="120" t="s">
        <v>431</v>
      </c>
    </row>
    <row r="21" spans="1:35" ht="25.5">
      <c r="A21" s="119">
        <v>68713</v>
      </c>
      <c r="B21" s="120" t="s">
        <v>362</v>
      </c>
      <c r="C21" s="120" t="s">
        <v>432</v>
      </c>
      <c r="D21" s="120" t="s">
        <v>246</v>
      </c>
      <c r="E21" s="121" t="s">
        <v>247</v>
      </c>
      <c r="F21" s="120" t="s">
        <v>248</v>
      </c>
      <c r="G21" s="120" t="s">
        <v>59</v>
      </c>
      <c r="H21" s="120" t="s">
        <v>422</v>
      </c>
      <c r="I21" s="120" t="s">
        <v>31</v>
      </c>
      <c r="J21" s="120" t="s">
        <v>404</v>
      </c>
      <c r="K21" s="120" t="s">
        <v>51</v>
      </c>
      <c r="L21" s="122">
        <v>0</v>
      </c>
      <c r="M21" s="122">
        <v>0</v>
      </c>
      <c r="N21" s="122">
        <v>0</v>
      </c>
      <c r="O21" s="122">
        <v>0</v>
      </c>
      <c r="P21" s="121" t="s">
        <v>250</v>
      </c>
      <c r="Q21" s="120" t="s">
        <v>433</v>
      </c>
      <c r="R21" s="120" t="s">
        <v>434</v>
      </c>
      <c r="S21" s="120" t="s">
        <v>407</v>
      </c>
      <c r="T21" s="120"/>
      <c r="U21" s="120"/>
      <c r="V21" s="120"/>
      <c r="W21" s="120"/>
      <c r="X21" s="120"/>
      <c r="Y21" s="120" t="s">
        <v>435</v>
      </c>
      <c r="Z21" s="120" t="s">
        <v>436</v>
      </c>
      <c r="AA21" s="120" t="s">
        <v>437</v>
      </c>
      <c r="AB21" s="120"/>
      <c r="AC21" s="120"/>
      <c r="AD21" s="120"/>
      <c r="AE21" s="120"/>
      <c r="AF21" s="120" t="s">
        <v>438</v>
      </c>
      <c r="AG21" s="120" t="s">
        <v>439</v>
      </c>
      <c r="AH21" s="120" t="s">
        <v>440</v>
      </c>
      <c r="AI21" s="120" t="s">
        <v>441</v>
      </c>
    </row>
    <row r="22" spans="1:35" ht="25.5">
      <c r="A22" s="119">
        <v>68713</v>
      </c>
      <c r="B22" s="120" t="s">
        <v>362</v>
      </c>
      <c r="C22" s="120" t="s">
        <v>432</v>
      </c>
      <c r="D22" s="120" t="s">
        <v>246</v>
      </c>
      <c r="E22" s="121" t="s">
        <v>247</v>
      </c>
      <c r="F22" s="120" t="s">
        <v>248</v>
      </c>
      <c r="G22" s="120" t="s">
        <v>61</v>
      </c>
      <c r="H22" s="120" t="s">
        <v>60</v>
      </c>
      <c r="I22" s="120" t="s">
        <v>31</v>
      </c>
      <c r="J22" s="120" t="s">
        <v>404</v>
      </c>
      <c r="K22" s="120" t="s">
        <v>51</v>
      </c>
      <c r="L22" s="122">
        <v>46400000</v>
      </c>
      <c r="M22" s="122">
        <v>0</v>
      </c>
      <c r="N22" s="122">
        <v>46400000</v>
      </c>
      <c r="O22" s="122">
        <v>46400000</v>
      </c>
      <c r="P22" s="121" t="s">
        <v>250</v>
      </c>
      <c r="Q22" s="120" t="s">
        <v>433</v>
      </c>
      <c r="R22" s="120" t="s">
        <v>434</v>
      </c>
      <c r="S22" s="120" t="s">
        <v>407</v>
      </c>
      <c r="T22" s="120"/>
      <c r="U22" s="120"/>
      <c r="V22" s="120"/>
      <c r="W22" s="120"/>
      <c r="X22" s="120"/>
      <c r="Y22" s="120" t="s">
        <v>435</v>
      </c>
      <c r="Z22" s="120" t="s">
        <v>436</v>
      </c>
      <c r="AA22" s="120" t="s">
        <v>437</v>
      </c>
      <c r="AB22" s="120"/>
      <c r="AC22" s="120"/>
      <c r="AD22" s="120"/>
      <c r="AE22" s="120"/>
      <c r="AF22" s="120" t="s">
        <v>438</v>
      </c>
      <c r="AG22" s="120" t="s">
        <v>439</v>
      </c>
      <c r="AH22" s="120" t="s">
        <v>440</v>
      </c>
      <c r="AI22" s="120" t="s">
        <v>441</v>
      </c>
    </row>
    <row r="23" spans="1:35" ht="38.25">
      <c r="A23" s="119">
        <v>247413</v>
      </c>
      <c r="B23" s="120" t="s">
        <v>362</v>
      </c>
      <c r="C23" s="120" t="s">
        <v>432</v>
      </c>
      <c r="D23" s="120" t="s">
        <v>294</v>
      </c>
      <c r="E23" s="121" t="s">
        <v>247</v>
      </c>
      <c r="F23" s="120" t="s">
        <v>248</v>
      </c>
      <c r="G23" s="120" t="s">
        <v>61</v>
      </c>
      <c r="H23" s="120" t="s">
        <v>60</v>
      </c>
      <c r="I23" s="120" t="s">
        <v>31</v>
      </c>
      <c r="J23" s="120" t="s">
        <v>404</v>
      </c>
      <c r="K23" s="120" t="s">
        <v>51</v>
      </c>
      <c r="L23" s="122">
        <v>96000000</v>
      </c>
      <c r="M23" s="122">
        <v>0</v>
      </c>
      <c r="N23" s="122">
        <v>96000000</v>
      </c>
      <c r="O23" s="122">
        <v>48000000</v>
      </c>
      <c r="P23" s="121" t="s">
        <v>250</v>
      </c>
      <c r="Q23" s="120" t="s">
        <v>442</v>
      </c>
      <c r="R23" s="120" t="s">
        <v>443</v>
      </c>
      <c r="S23" s="120" t="s">
        <v>407</v>
      </c>
      <c r="T23" s="120"/>
      <c r="U23" s="120"/>
      <c r="V23" s="120"/>
      <c r="W23" s="120"/>
      <c r="X23" s="120"/>
      <c r="Y23" s="120" t="s">
        <v>444</v>
      </c>
      <c r="Z23" s="120" t="s">
        <v>444</v>
      </c>
      <c r="AA23" s="120" t="s">
        <v>445</v>
      </c>
      <c r="AB23" s="120" t="s">
        <v>446</v>
      </c>
      <c r="AC23" s="120" t="s">
        <v>447</v>
      </c>
      <c r="AD23" s="120"/>
      <c r="AE23" s="120"/>
      <c r="AF23" s="120" t="s">
        <v>448</v>
      </c>
      <c r="AG23" s="120" t="s">
        <v>264</v>
      </c>
      <c r="AH23" s="120" t="s">
        <v>449</v>
      </c>
      <c r="AI23" s="120" t="s">
        <v>450</v>
      </c>
    </row>
    <row r="24" spans="1:35" ht="25.5">
      <c r="A24" s="119">
        <v>265913</v>
      </c>
      <c r="B24" s="120" t="s">
        <v>362</v>
      </c>
      <c r="C24" s="120" t="s">
        <v>432</v>
      </c>
      <c r="D24" s="120" t="s">
        <v>246</v>
      </c>
      <c r="E24" s="121" t="s">
        <v>247</v>
      </c>
      <c r="F24" s="120" t="s">
        <v>248</v>
      </c>
      <c r="G24" s="120" t="s">
        <v>54</v>
      </c>
      <c r="H24" s="120" t="s">
        <v>53</v>
      </c>
      <c r="I24" s="120" t="s">
        <v>31</v>
      </c>
      <c r="J24" s="120" t="s">
        <v>404</v>
      </c>
      <c r="K24" s="120" t="s">
        <v>51</v>
      </c>
      <c r="L24" s="122">
        <v>170880000</v>
      </c>
      <c r="M24" s="122">
        <v>0</v>
      </c>
      <c r="N24" s="122">
        <v>170880000</v>
      </c>
      <c r="O24" s="122">
        <v>170880000</v>
      </c>
      <c r="P24" s="121" t="s">
        <v>250</v>
      </c>
      <c r="Q24" s="120" t="s">
        <v>451</v>
      </c>
      <c r="R24" s="120" t="s">
        <v>452</v>
      </c>
      <c r="S24" s="120" t="s">
        <v>407</v>
      </c>
      <c r="T24" s="120"/>
      <c r="U24" s="120"/>
      <c r="V24" s="120"/>
      <c r="W24" s="120"/>
      <c r="X24" s="120"/>
      <c r="Y24" s="120" t="s">
        <v>453</v>
      </c>
      <c r="Z24" s="120" t="s">
        <v>453</v>
      </c>
      <c r="AA24" s="120" t="s">
        <v>454</v>
      </c>
      <c r="AB24" s="120"/>
      <c r="AC24" s="120"/>
      <c r="AD24" s="120"/>
      <c r="AE24" s="120"/>
      <c r="AF24" s="120" t="s">
        <v>455</v>
      </c>
      <c r="AG24" s="120" t="s">
        <v>264</v>
      </c>
      <c r="AH24" s="120" t="s">
        <v>456</v>
      </c>
      <c r="AI24" s="120" t="s">
        <v>457</v>
      </c>
    </row>
    <row r="25" spans="1:35" ht="38.25">
      <c r="A25" s="119">
        <v>268313</v>
      </c>
      <c r="B25" s="120" t="s">
        <v>362</v>
      </c>
      <c r="C25" s="120" t="s">
        <v>432</v>
      </c>
      <c r="D25" s="120" t="s">
        <v>246</v>
      </c>
      <c r="E25" s="121" t="s">
        <v>247</v>
      </c>
      <c r="F25" s="120" t="s">
        <v>248</v>
      </c>
      <c r="G25" s="120" t="s">
        <v>184</v>
      </c>
      <c r="H25" s="120" t="s">
        <v>185</v>
      </c>
      <c r="I25" s="120" t="s">
        <v>31</v>
      </c>
      <c r="J25" s="120" t="s">
        <v>404</v>
      </c>
      <c r="K25" s="120" t="s">
        <v>51</v>
      </c>
      <c r="L25" s="122">
        <v>380575454</v>
      </c>
      <c r="M25" s="122">
        <v>0</v>
      </c>
      <c r="N25" s="122">
        <v>380575454</v>
      </c>
      <c r="O25" s="122">
        <v>380575454</v>
      </c>
      <c r="P25" s="121" t="s">
        <v>250</v>
      </c>
      <c r="Q25" s="120" t="s">
        <v>458</v>
      </c>
      <c r="R25" s="120" t="s">
        <v>459</v>
      </c>
      <c r="S25" s="120" t="s">
        <v>407</v>
      </c>
      <c r="T25" s="120"/>
      <c r="U25" s="120"/>
      <c r="V25" s="120"/>
      <c r="W25" s="120"/>
      <c r="X25" s="120"/>
      <c r="Y25" s="120" t="s">
        <v>460</v>
      </c>
      <c r="Z25" s="120" t="s">
        <v>461</v>
      </c>
      <c r="AA25" s="120" t="s">
        <v>462</v>
      </c>
      <c r="AB25" s="120"/>
      <c r="AC25" s="120"/>
      <c r="AD25" s="120"/>
      <c r="AE25" s="120"/>
      <c r="AF25" s="120" t="s">
        <v>463</v>
      </c>
      <c r="AG25" s="120" t="s">
        <v>264</v>
      </c>
      <c r="AH25" s="120" t="s">
        <v>464</v>
      </c>
      <c r="AI25" s="120" t="s">
        <v>465</v>
      </c>
    </row>
    <row r="26" spans="1:35" ht="38.25">
      <c r="A26" s="119">
        <v>281713</v>
      </c>
      <c r="B26" s="120" t="s">
        <v>362</v>
      </c>
      <c r="C26" s="120" t="s">
        <v>466</v>
      </c>
      <c r="D26" s="120" t="s">
        <v>246</v>
      </c>
      <c r="E26" s="121" t="s">
        <v>247</v>
      </c>
      <c r="F26" s="120" t="s">
        <v>248</v>
      </c>
      <c r="G26" s="120" t="s">
        <v>61</v>
      </c>
      <c r="H26" s="120" t="s">
        <v>60</v>
      </c>
      <c r="I26" s="120" t="s">
        <v>31</v>
      </c>
      <c r="J26" s="120" t="s">
        <v>404</v>
      </c>
      <c r="K26" s="120" t="s">
        <v>51</v>
      </c>
      <c r="L26" s="122">
        <v>80000000</v>
      </c>
      <c r="M26" s="122">
        <v>0</v>
      </c>
      <c r="N26" s="122">
        <v>80000000</v>
      </c>
      <c r="O26" s="122">
        <v>80000000</v>
      </c>
      <c r="P26" s="121" t="s">
        <v>250</v>
      </c>
      <c r="Q26" s="120" t="s">
        <v>467</v>
      </c>
      <c r="R26" s="120" t="s">
        <v>468</v>
      </c>
      <c r="S26" s="120" t="s">
        <v>407</v>
      </c>
      <c r="T26" s="120"/>
      <c r="U26" s="120"/>
      <c r="V26" s="120"/>
      <c r="W26" s="120"/>
      <c r="X26" s="120"/>
      <c r="Y26" s="120" t="s">
        <v>469</v>
      </c>
      <c r="Z26" s="120" t="s">
        <v>469</v>
      </c>
      <c r="AA26" s="120" t="s">
        <v>470</v>
      </c>
      <c r="AB26" s="120"/>
      <c r="AC26" s="120"/>
      <c r="AD26" s="120"/>
      <c r="AE26" s="120"/>
      <c r="AF26" s="120" t="s">
        <v>471</v>
      </c>
      <c r="AG26" s="120" t="s">
        <v>264</v>
      </c>
      <c r="AH26" s="120" t="s">
        <v>472</v>
      </c>
      <c r="AI26" s="120" t="s">
        <v>473</v>
      </c>
    </row>
    <row r="27" spans="1:35" ht="25.5">
      <c r="A27" s="119">
        <v>287313</v>
      </c>
      <c r="B27" s="120" t="s">
        <v>362</v>
      </c>
      <c r="C27" s="120" t="s">
        <v>466</v>
      </c>
      <c r="D27" s="120" t="s">
        <v>246</v>
      </c>
      <c r="E27" s="121" t="s">
        <v>247</v>
      </c>
      <c r="F27" s="120" t="s">
        <v>248</v>
      </c>
      <c r="G27" s="120" t="s">
        <v>61</v>
      </c>
      <c r="H27" s="120" t="s">
        <v>60</v>
      </c>
      <c r="I27" s="120" t="s">
        <v>31</v>
      </c>
      <c r="J27" s="120" t="s">
        <v>404</v>
      </c>
      <c r="K27" s="120" t="s">
        <v>51</v>
      </c>
      <c r="L27" s="122">
        <v>225107704</v>
      </c>
      <c r="M27" s="122">
        <v>0</v>
      </c>
      <c r="N27" s="122">
        <v>225107704</v>
      </c>
      <c r="O27" s="122">
        <v>225107704</v>
      </c>
      <c r="P27" s="121" t="s">
        <v>250</v>
      </c>
      <c r="Q27" s="120" t="s">
        <v>474</v>
      </c>
      <c r="R27" s="120" t="s">
        <v>475</v>
      </c>
      <c r="S27" s="120" t="s">
        <v>407</v>
      </c>
      <c r="T27" s="120"/>
      <c r="U27" s="120"/>
      <c r="V27" s="120"/>
      <c r="W27" s="120"/>
      <c r="X27" s="120"/>
      <c r="Y27" s="120" t="s">
        <v>476</v>
      </c>
      <c r="Z27" s="120" t="s">
        <v>435</v>
      </c>
      <c r="AA27" s="120" t="s">
        <v>477</v>
      </c>
      <c r="AB27" s="120"/>
      <c r="AC27" s="120"/>
      <c r="AD27" s="120"/>
      <c r="AE27" s="120"/>
      <c r="AF27" s="120" t="s">
        <v>478</v>
      </c>
      <c r="AG27" s="120" t="s">
        <v>264</v>
      </c>
      <c r="AH27" s="120" t="s">
        <v>479</v>
      </c>
      <c r="AI27" s="120" t="s">
        <v>480</v>
      </c>
    </row>
    <row r="28" spans="1:35" ht="51">
      <c r="A28" s="119">
        <v>289013</v>
      </c>
      <c r="B28" s="120" t="s">
        <v>362</v>
      </c>
      <c r="C28" s="120" t="s">
        <v>466</v>
      </c>
      <c r="D28" s="120" t="s">
        <v>246</v>
      </c>
      <c r="E28" s="121" t="s">
        <v>247</v>
      </c>
      <c r="F28" s="120" t="s">
        <v>248</v>
      </c>
      <c r="G28" s="120" t="s">
        <v>184</v>
      </c>
      <c r="H28" s="120" t="s">
        <v>185</v>
      </c>
      <c r="I28" s="120" t="s">
        <v>31</v>
      </c>
      <c r="J28" s="120" t="s">
        <v>404</v>
      </c>
      <c r="K28" s="120" t="s">
        <v>51</v>
      </c>
      <c r="L28" s="122">
        <v>8533306218</v>
      </c>
      <c r="M28" s="122">
        <v>0</v>
      </c>
      <c r="N28" s="122">
        <v>8533306218</v>
      </c>
      <c r="O28" s="122">
        <v>8533306218</v>
      </c>
      <c r="P28" s="121" t="s">
        <v>250</v>
      </c>
      <c r="Q28" s="120" t="s">
        <v>481</v>
      </c>
      <c r="R28" s="120" t="s">
        <v>482</v>
      </c>
      <c r="S28" s="120" t="s">
        <v>407</v>
      </c>
      <c r="T28" s="120"/>
      <c r="U28" s="120"/>
      <c r="V28" s="120"/>
      <c r="W28" s="120"/>
      <c r="X28" s="120"/>
      <c r="Y28" s="120" t="s">
        <v>483</v>
      </c>
      <c r="Z28" s="120" t="s">
        <v>484</v>
      </c>
      <c r="AA28" s="120" t="s">
        <v>485</v>
      </c>
      <c r="AB28" s="120"/>
      <c r="AC28" s="120"/>
      <c r="AD28" s="120"/>
      <c r="AE28" s="120"/>
      <c r="AF28" s="120" t="s">
        <v>486</v>
      </c>
      <c r="AG28" s="120" t="s">
        <v>277</v>
      </c>
      <c r="AH28" s="120" t="s">
        <v>487</v>
      </c>
      <c r="AI28" s="120" t="s">
        <v>488</v>
      </c>
    </row>
    <row r="29" spans="1:35" ht="51">
      <c r="A29" s="119">
        <v>289113</v>
      </c>
      <c r="B29" s="120" t="s">
        <v>362</v>
      </c>
      <c r="C29" s="120" t="s">
        <v>489</v>
      </c>
      <c r="D29" s="120" t="s">
        <v>246</v>
      </c>
      <c r="E29" s="121" t="s">
        <v>247</v>
      </c>
      <c r="F29" s="120" t="s">
        <v>248</v>
      </c>
      <c r="G29" s="120" t="s">
        <v>59</v>
      </c>
      <c r="H29" s="120" t="s">
        <v>422</v>
      </c>
      <c r="I29" s="120" t="s">
        <v>31</v>
      </c>
      <c r="J29" s="120" t="s">
        <v>404</v>
      </c>
      <c r="K29" s="120" t="s">
        <v>51</v>
      </c>
      <c r="L29" s="122">
        <v>3894768499</v>
      </c>
      <c r="M29" s="122">
        <v>0</v>
      </c>
      <c r="N29" s="122">
        <v>3894768499</v>
      </c>
      <c r="O29" s="122">
        <v>3894768499</v>
      </c>
      <c r="P29" s="121" t="s">
        <v>250</v>
      </c>
      <c r="Q29" s="120" t="s">
        <v>481</v>
      </c>
      <c r="R29" s="120" t="s">
        <v>482</v>
      </c>
      <c r="S29" s="120" t="s">
        <v>407</v>
      </c>
      <c r="T29" s="120"/>
      <c r="U29" s="120"/>
      <c r="V29" s="120"/>
      <c r="W29" s="120"/>
      <c r="X29" s="120"/>
      <c r="Y29" s="120" t="s">
        <v>490</v>
      </c>
      <c r="Z29" s="120" t="s">
        <v>490</v>
      </c>
      <c r="AA29" s="120" t="s">
        <v>491</v>
      </c>
      <c r="AB29" s="120"/>
      <c r="AC29" s="120"/>
      <c r="AD29" s="120"/>
      <c r="AE29" s="120"/>
      <c r="AF29" s="120" t="s">
        <v>486</v>
      </c>
      <c r="AG29" s="120" t="s">
        <v>277</v>
      </c>
      <c r="AH29" s="120" t="s">
        <v>487</v>
      </c>
      <c r="AI29" s="120" t="s">
        <v>488</v>
      </c>
    </row>
    <row r="30" spans="1:35" ht="25.5">
      <c r="A30" s="119">
        <v>331213</v>
      </c>
      <c r="B30" s="120" t="s">
        <v>362</v>
      </c>
      <c r="C30" s="120" t="s">
        <v>489</v>
      </c>
      <c r="D30" s="120" t="s">
        <v>246</v>
      </c>
      <c r="E30" s="121" t="s">
        <v>247</v>
      </c>
      <c r="F30" s="120" t="s">
        <v>248</v>
      </c>
      <c r="G30" s="120" t="s">
        <v>61</v>
      </c>
      <c r="H30" s="120" t="s">
        <v>60</v>
      </c>
      <c r="I30" s="120" t="s">
        <v>31</v>
      </c>
      <c r="J30" s="120" t="s">
        <v>404</v>
      </c>
      <c r="K30" s="120" t="s">
        <v>51</v>
      </c>
      <c r="L30" s="122">
        <v>117885356</v>
      </c>
      <c r="M30" s="122">
        <v>0</v>
      </c>
      <c r="N30" s="122">
        <v>117885356</v>
      </c>
      <c r="O30" s="122">
        <v>117885356</v>
      </c>
      <c r="P30" s="121" t="s">
        <v>250</v>
      </c>
      <c r="Q30" s="120" t="s">
        <v>492</v>
      </c>
      <c r="R30" s="120" t="s">
        <v>493</v>
      </c>
      <c r="S30" s="120" t="s">
        <v>407</v>
      </c>
      <c r="T30" s="120"/>
      <c r="U30" s="120"/>
      <c r="V30" s="120"/>
      <c r="W30" s="120"/>
      <c r="X30" s="120"/>
      <c r="Y30" s="120" t="s">
        <v>494</v>
      </c>
      <c r="Z30" s="120" t="s">
        <v>494</v>
      </c>
      <c r="AA30" s="120" t="s">
        <v>495</v>
      </c>
      <c r="AB30" s="120"/>
      <c r="AC30" s="120"/>
      <c r="AD30" s="120"/>
      <c r="AE30" s="120"/>
      <c r="AF30" s="120" t="s">
        <v>496</v>
      </c>
      <c r="AG30" s="120" t="s">
        <v>264</v>
      </c>
      <c r="AH30" s="120" t="s">
        <v>497</v>
      </c>
      <c r="AI30" s="120" t="s">
        <v>498</v>
      </c>
    </row>
    <row r="31" spans="1:35" ht="38.25">
      <c r="A31" s="119">
        <v>341913</v>
      </c>
      <c r="B31" s="120" t="s">
        <v>362</v>
      </c>
      <c r="C31" s="120" t="s">
        <v>489</v>
      </c>
      <c r="D31" s="120" t="s">
        <v>246</v>
      </c>
      <c r="E31" s="121" t="s">
        <v>247</v>
      </c>
      <c r="F31" s="120" t="s">
        <v>248</v>
      </c>
      <c r="G31" s="120" t="s">
        <v>61</v>
      </c>
      <c r="H31" s="120" t="s">
        <v>60</v>
      </c>
      <c r="I31" s="120" t="s">
        <v>31</v>
      </c>
      <c r="J31" s="120" t="s">
        <v>404</v>
      </c>
      <c r="K31" s="120" t="s">
        <v>51</v>
      </c>
      <c r="L31" s="122">
        <v>19627660</v>
      </c>
      <c r="M31" s="122">
        <v>0</v>
      </c>
      <c r="N31" s="122">
        <v>19627660</v>
      </c>
      <c r="O31" s="122">
        <v>19627660</v>
      </c>
      <c r="P31" s="121" t="s">
        <v>250</v>
      </c>
      <c r="Q31" s="120" t="s">
        <v>451</v>
      </c>
      <c r="R31" s="120" t="s">
        <v>452</v>
      </c>
      <c r="S31" s="120" t="s">
        <v>407</v>
      </c>
      <c r="T31" s="120"/>
      <c r="U31" s="120"/>
      <c r="V31" s="120"/>
      <c r="W31" s="120"/>
      <c r="X31" s="120"/>
      <c r="Y31" s="120" t="s">
        <v>499</v>
      </c>
      <c r="Z31" s="120" t="s">
        <v>500</v>
      </c>
      <c r="AA31" s="120" t="s">
        <v>501</v>
      </c>
      <c r="AB31" s="120"/>
      <c r="AC31" s="120"/>
      <c r="AD31" s="120"/>
      <c r="AE31" s="120"/>
      <c r="AF31" s="120" t="s">
        <v>502</v>
      </c>
      <c r="AG31" s="120" t="s">
        <v>264</v>
      </c>
      <c r="AH31" s="120" t="s">
        <v>503</v>
      </c>
      <c r="AI31" s="120" t="s">
        <v>504</v>
      </c>
    </row>
    <row r="32" spans="1:35" ht="25.5">
      <c r="A32" s="119">
        <v>369213</v>
      </c>
      <c r="B32" s="120" t="s">
        <v>362</v>
      </c>
      <c r="C32" s="120" t="s">
        <v>489</v>
      </c>
      <c r="D32" s="120" t="s">
        <v>246</v>
      </c>
      <c r="E32" s="121" t="s">
        <v>247</v>
      </c>
      <c r="F32" s="120" t="s">
        <v>248</v>
      </c>
      <c r="G32" s="120" t="s">
        <v>61</v>
      </c>
      <c r="H32" s="120" t="s">
        <v>60</v>
      </c>
      <c r="I32" s="120" t="s">
        <v>31</v>
      </c>
      <c r="J32" s="120" t="s">
        <v>404</v>
      </c>
      <c r="K32" s="120" t="s">
        <v>51</v>
      </c>
      <c r="L32" s="122">
        <v>357437273</v>
      </c>
      <c r="M32" s="122">
        <v>0</v>
      </c>
      <c r="N32" s="122">
        <v>357437273</v>
      </c>
      <c r="O32" s="122">
        <v>357437273</v>
      </c>
      <c r="P32" s="121" t="s">
        <v>250</v>
      </c>
      <c r="Q32" s="120" t="s">
        <v>492</v>
      </c>
      <c r="R32" s="120" t="s">
        <v>493</v>
      </c>
      <c r="S32" s="120" t="s">
        <v>407</v>
      </c>
      <c r="T32" s="120"/>
      <c r="U32" s="120"/>
      <c r="V32" s="120"/>
      <c r="W32" s="120"/>
      <c r="X32" s="120"/>
      <c r="Y32" s="120" t="s">
        <v>505</v>
      </c>
      <c r="Z32" s="120" t="s">
        <v>506</v>
      </c>
      <c r="AA32" s="120" t="s">
        <v>507</v>
      </c>
      <c r="AB32" s="120"/>
      <c r="AC32" s="120"/>
      <c r="AD32" s="120"/>
      <c r="AE32" s="120"/>
      <c r="AF32" s="120" t="s">
        <v>508</v>
      </c>
      <c r="AG32" s="120" t="s">
        <v>264</v>
      </c>
      <c r="AH32" s="120" t="s">
        <v>509</v>
      </c>
      <c r="AI32" s="120" t="s">
        <v>510</v>
      </c>
    </row>
    <row r="33" spans="1:35" ht="51">
      <c r="A33" s="119">
        <v>412213</v>
      </c>
      <c r="B33" s="120" t="s">
        <v>362</v>
      </c>
      <c r="C33" s="120" t="s">
        <v>511</v>
      </c>
      <c r="D33" s="120" t="s">
        <v>246</v>
      </c>
      <c r="E33" s="121" t="s">
        <v>247</v>
      </c>
      <c r="F33" s="120" t="s">
        <v>248</v>
      </c>
      <c r="G33" s="120" t="s">
        <v>181</v>
      </c>
      <c r="H33" s="120" t="s">
        <v>512</v>
      </c>
      <c r="I33" s="120" t="s">
        <v>31</v>
      </c>
      <c r="J33" s="120" t="s">
        <v>404</v>
      </c>
      <c r="K33" s="120" t="s">
        <v>51</v>
      </c>
      <c r="L33" s="122">
        <v>60650000</v>
      </c>
      <c r="M33" s="122">
        <v>0</v>
      </c>
      <c r="N33" s="122">
        <v>60650000</v>
      </c>
      <c r="O33" s="122">
        <v>60650000</v>
      </c>
      <c r="P33" s="121" t="s">
        <v>250</v>
      </c>
      <c r="Q33" s="120" t="s">
        <v>513</v>
      </c>
      <c r="R33" s="120" t="s">
        <v>514</v>
      </c>
      <c r="S33" s="120" t="s">
        <v>407</v>
      </c>
      <c r="T33" s="120"/>
      <c r="U33" s="120"/>
      <c r="V33" s="120"/>
      <c r="W33" s="120"/>
      <c r="X33" s="120"/>
      <c r="Y33" s="120" t="s">
        <v>515</v>
      </c>
      <c r="Z33" s="120" t="s">
        <v>516</v>
      </c>
      <c r="AA33" s="120" t="s">
        <v>517</v>
      </c>
      <c r="AB33" s="120"/>
      <c r="AC33" s="120"/>
      <c r="AD33" s="120"/>
      <c r="AE33" s="120"/>
      <c r="AF33" s="120" t="s">
        <v>518</v>
      </c>
      <c r="AG33" s="120" t="s">
        <v>264</v>
      </c>
      <c r="AH33" s="120" t="s">
        <v>519</v>
      </c>
      <c r="AI33" s="120" t="s">
        <v>520</v>
      </c>
    </row>
    <row r="34" spans="1:35" ht="38.25">
      <c r="A34" s="119">
        <v>418913</v>
      </c>
      <c r="B34" s="120" t="s">
        <v>362</v>
      </c>
      <c r="C34" s="120" t="s">
        <v>511</v>
      </c>
      <c r="D34" s="120" t="s">
        <v>246</v>
      </c>
      <c r="E34" s="121" t="s">
        <v>247</v>
      </c>
      <c r="F34" s="120" t="s">
        <v>248</v>
      </c>
      <c r="G34" s="120" t="s">
        <v>61</v>
      </c>
      <c r="H34" s="120" t="s">
        <v>60</v>
      </c>
      <c r="I34" s="120" t="s">
        <v>31</v>
      </c>
      <c r="J34" s="120" t="s">
        <v>404</v>
      </c>
      <c r="K34" s="120" t="s">
        <v>51</v>
      </c>
      <c r="L34" s="122">
        <v>265839530.80000001</v>
      </c>
      <c r="M34" s="122">
        <v>0</v>
      </c>
      <c r="N34" s="122">
        <v>265839530.80000001</v>
      </c>
      <c r="O34" s="122">
        <v>265839530.80000001</v>
      </c>
      <c r="P34" s="121" t="s">
        <v>250</v>
      </c>
      <c r="Q34" s="120" t="s">
        <v>492</v>
      </c>
      <c r="R34" s="120" t="s">
        <v>493</v>
      </c>
      <c r="S34" s="120" t="s">
        <v>407</v>
      </c>
      <c r="T34" s="120"/>
      <c r="U34" s="120"/>
      <c r="V34" s="120"/>
      <c r="W34" s="120"/>
      <c r="X34" s="120"/>
      <c r="Y34" s="120" t="s">
        <v>521</v>
      </c>
      <c r="Z34" s="120" t="s">
        <v>522</v>
      </c>
      <c r="AA34" s="120" t="s">
        <v>523</v>
      </c>
      <c r="AB34" s="120"/>
      <c r="AC34" s="120"/>
      <c r="AD34" s="120"/>
      <c r="AE34" s="120"/>
      <c r="AF34" s="120" t="s">
        <v>524</v>
      </c>
      <c r="AG34" s="120" t="s">
        <v>264</v>
      </c>
      <c r="AH34" s="120" t="s">
        <v>525</v>
      </c>
      <c r="AI34" s="120" t="s">
        <v>526</v>
      </c>
    </row>
    <row r="35" spans="1:35" ht="38.25">
      <c r="A35" s="119">
        <v>440613</v>
      </c>
      <c r="B35" s="120" t="s">
        <v>362</v>
      </c>
      <c r="C35" s="120" t="s">
        <v>511</v>
      </c>
      <c r="D35" s="120" t="s">
        <v>246</v>
      </c>
      <c r="E35" s="121" t="s">
        <v>247</v>
      </c>
      <c r="F35" s="120" t="s">
        <v>248</v>
      </c>
      <c r="G35" s="120" t="s">
        <v>174</v>
      </c>
      <c r="H35" s="120" t="s">
        <v>175</v>
      </c>
      <c r="I35" s="120" t="s">
        <v>31</v>
      </c>
      <c r="J35" s="120" t="s">
        <v>404</v>
      </c>
      <c r="K35" s="120" t="s">
        <v>51</v>
      </c>
      <c r="L35" s="122">
        <v>30000000</v>
      </c>
      <c r="M35" s="122">
        <v>0</v>
      </c>
      <c r="N35" s="122">
        <v>30000000</v>
      </c>
      <c r="O35" s="122">
        <v>30000000</v>
      </c>
      <c r="P35" s="121" t="s">
        <v>250</v>
      </c>
      <c r="Q35" s="120" t="s">
        <v>366</v>
      </c>
      <c r="R35" s="120" t="s">
        <v>367</v>
      </c>
      <c r="S35" s="120" t="s">
        <v>407</v>
      </c>
      <c r="T35" s="120"/>
      <c r="U35" s="120"/>
      <c r="V35" s="120"/>
      <c r="W35" s="120"/>
      <c r="X35" s="120"/>
      <c r="Y35" s="120" t="s">
        <v>527</v>
      </c>
      <c r="Z35" s="120" t="s">
        <v>528</v>
      </c>
      <c r="AA35" s="120" t="s">
        <v>529</v>
      </c>
      <c r="AB35" s="120"/>
      <c r="AC35" s="120"/>
      <c r="AD35" s="120"/>
      <c r="AE35" s="120"/>
      <c r="AF35" s="120" t="s">
        <v>371</v>
      </c>
      <c r="AG35" s="120" t="s">
        <v>264</v>
      </c>
      <c r="AH35" s="120" t="s">
        <v>372</v>
      </c>
      <c r="AI35" s="120" t="s">
        <v>373</v>
      </c>
    </row>
    <row r="36" spans="1:35" ht="38.25">
      <c r="A36" s="119">
        <v>440713</v>
      </c>
      <c r="B36" s="120" t="s">
        <v>362</v>
      </c>
      <c r="C36" s="120" t="s">
        <v>511</v>
      </c>
      <c r="D36" s="120" t="s">
        <v>246</v>
      </c>
      <c r="E36" s="121" t="s">
        <v>247</v>
      </c>
      <c r="F36" s="120" t="s">
        <v>248</v>
      </c>
      <c r="G36" s="120" t="s">
        <v>61</v>
      </c>
      <c r="H36" s="120" t="s">
        <v>60</v>
      </c>
      <c r="I36" s="120" t="s">
        <v>31</v>
      </c>
      <c r="J36" s="120" t="s">
        <v>404</v>
      </c>
      <c r="K36" s="120" t="s">
        <v>51</v>
      </c>
      <c r="L36" s="122">
        <v>589143641</v>
      </c>
      <c r="M36" s="122">
        <v>0</v>
      </c>
      <c r="N36" s="122">
        <v>589143641</v>
      </c>
      <c r="O36" s="122">
        <v>589143641</v>
      </c>
      <c r="P36" s="121" t="s">
        <v>250</v>
      </c>
      <c r="Q36" s="120" t="s">
        <v>366</v>
      </c>
      <c r="R36" s="120" t="s">
        <v>367</v>
      </c>
      <c r="S36" s="120" t="s">
        <v>407</v>
      </c>
      <c r="T36" s="120"/>
      <c r="U36" s="120"/>
      <c r="V36" s="120"/>
      <c r="W36" s="120"/>
      <c r="X36" s="120"/>
      <c r="Y36" s="120" t="s">
        <v>530</v>
      </c>
      <c r="Z36" s="120" t="s">
        <v>531</v>
      </c>
      <c r="AA36" s="120" t="s">
        <v>532</v>
      </c>
      <c r="AB36" s="120"/>
      <c r="AC36" s="120"/>
      <c r="AD36" s="120"/>
      <c r="AE36" s="120"/>
      <c r="AF36" s="120" t="s">
        <v>371</v>
      </c>
      <c r="AG36" s="120" t="s">
        <v>264</v>
      </c>
      <c r="AH36" s="120" t="s">
        <v>372</v>
      </c>
      <c r="AI36" s="120" t="s">
        <v>373</v>
      </c>
    </row>
    <row r="37" spans="1:35" ht="51">
      <c r="A37" s="119">
        <v>467313</v>
      </c>
      <c r="B37" s="120" t="s">
        <v>362</v>
      </c>
      <c r="C37" s="120" t="s">
        <v>533</v>
      </c>
      <c r="D37" s="120" t="s">
        <v>246</v>
      </c>
      <c r="E37" s="121" t="s">
        <v>247</v>
      </c>
      <c r="F37" s="120" t="s">
        <v>248</v>
      </c>
      <c r="G37" s="120" t="s">
        <v>61</v>
      </c>
      <c r="H37" s="120" t="s">
        <v>60</v>
      </c>
      <c r="I37" s="120" t="s">
        <v>31</v>
      </c>
      <c r="J37" s="120" t="s">
        <v>404</v>
      </c>
      <c r="K37" s="120" t="s">
        <v>51</v>
      </c>
      <c r="L37" s="122">
        <v>140000000</v>
      </c>
      <c r="M37" s="122">
        <v>0</v>
      </c>
      <c r="N37" s="122">
        <v>140000000</v>
      </c>
      <c r="O37" s="122">
        <v>140000000</v>
      </c>
      <c r="P37" s="121" t="s">
        <v>250</v>
      </c>
      <c r="Q37" s="120" t="s">
        <v>534</v>
      </c>
      <c r="R37" s="120" t="s">
        <v>535</v>
      </c>
      <c r="S37" s="120" t="s">
        <v>407</v>
      </c>
      <c r="T37" s="120"/>
      <c r="U37" s="120"/>
      <c r="V37" s="120"/>
      <c r="W37" s="120"/>
      <c r="X37" s="120"/>
      <c r="Y37" s="120" t="s">
        <v>536</v>
      </c>
      <c r="Z37" s="120" t="s">
        <v>537</v>
      </c>
      <c r="AA37" s="120" t="s">
        <v>538</v>
      </c>
      <c r="AB37" s="120"/>
      <c r="AC37" s="120"/>
      <c r="AD37" s="120"/>
      <c r="AE37" s="120"/>
      <c r="AF37" s="120" t="s">
        <v>539</v>
      </c>
      <c r="AG37" s="120" t="s">
        <v>264</v>
      </c>
      <c r="AH37" s="120" t="s">
        <v>540</v>
      </c>
      <c r="AI37" s="120" t="s">
        <v>541</v>
      </c>
    </row>
    <row r="38" spans="1:35" ht="51">
      <c r="A38" s="119">
        <v>472213</v>
      </c>
      <c r="B38" s="120" t="s">
        <v>362</v>
      </c>
      <c r="C38" s="120" t="s">
        <v>533</v>
      </c>
      <c r="D38" s="120" t="s">
        <v>246</v>
      </c>
      <c r="E38" s="121" t="s">
        <v>247</v>
      </c>
      <c r="F38" s="120" t="s">
        <v>248</v>
      </c>
      <c r="G38" s="120" t="s">
        <v>64</v>
      </c>
      <c r="H38" s="120" t="s">
        <v>542</v>
      </c>
      <c r="I38" s="120" t="s">
        <v>31</v>
      </c>
      <c r="J38" s="120" t="s">
        <v>404</v>
      </c>
      <c r="K38" s="120" t="s">
        <v>51</v>
      </c>
      <c r="L38" s="122">
        <v>23029715</v>
      </c>
      <c r="M38" s="122">
        <v>0</v>
      </c>
      <c r="N38" s="122">
        <v>23029715</v>
      </c>
      <c r="O38" s="122">
        <v>23029715</v>
      </c>
      <c r="P38" s="121" t="s">
        <v>250</v>
      </c>
      <c r="Q38" s="120" t="s">
        <v>543</v>
      </c>
      <c r="R38" s="120" t="s">
        <v>544</v>
      </c>
      <c r="S38" s="120" t="s">
        <v>407</v>
      </c>
      <c r="T38" s="120"/>
      <c r="U38" s="120"/>
      <c r="V38" s="120"/>
      <c r="W38" s="120"/>
      <c r="X38" s="120"/>
      <c r="Y38" s="120" t="s">
        <v>545</v>
      </c>
      <c r="Z38" s="120" t="s">
        <v>546</v>
      </c>
      <c r="AA38" s="120" t="s">
        <v>547</v>
      </c>
      <c r="AB38" s="120"/>
      <c r="AC38" s="120"/>
      <c r="AD38" s="120"/>
      <c r="AE38" s="120"/>
      <c r="AF38" s="120" t="s">
        <v>548</v>
      </c>
      <c r="AG38" s="120" t="s">
        <v>323</v>
      </c>
      <c r="AH38" s="120" t="s">
        <v>549</v>
      </c>
      <c r="AI38" s="120" t="s">
        <v>550</v>
      </c>
    </row>
    <row r="39" spans="1:35" ht="51">
      <c r="A39" s="119">
        <v>472613</v>
      </c>
      <c r="B39" s="120" t="s">
        <v>362</v>
      </c>
      <c r="C39" s="120" t="s">
        <v>533</v>
      </c>
      <c r="D39" s="120" t="s">
        <v>246</v>
      </c>
      <c r="E39" s="121" t="s">
        <v>247</v>
      </c>
      <c r="F39" s="120" t="s">
        <v>248</v>
      </c>
      <c r="G39" s="120" t="s">
        <v>174</v>
      </c>
      <c r="H39" s="120" t="s">
        <v>175</v>
      </c>
      <c r="I39" s="120" t="s">
        <v>31</v>
      </c>
      <c r="J39" s="120" t="s">
        <v>404</v>
      </c>
      <c r="K39" s="120" t="s">
        <v>51</v>
      </c>
      <c r="L39" s="122">
        <v>162681440</v>
      </c>
      <c r="M39" s="122">
        <v>0</v>
      </c>
      <c r="N39" s="122">
        <v>162681440</v>
      </c>
      <c r="O39" s="122">
        <v>162681440</v>
      </c>
      <c r="P39" s="121" t="s">
        <v>250</v>
      </c>
      <c r="Q39" s="120" t="s">
        <v>543</v>
      </c>
      <c r="R39" s="120" t="s">
        <v>544</v>
      </c>
      <c r="S39" s="120" t="s">
        <v>407</v>
      </c>
      <c r="T39" s="120"/>
      <c r="U39" s="120"/>
      <c r="V39" s="120"/>
      <c r="W39" s="120"/>
      <c r="X39" s="120"/>
      <c r="Y39" s="120" t="s">
        <v>551</v>
      </c>
      <c r="Z39" s="120" t="s">
        <v>552</v>
      </c>
      <c r="AA39" s="120" t="s">
        <v>553</v>
      </c>
      <c r="AB39" s="120"/>
      <c r="AC39" s="120"/>
      <c r="AD39" s="120"/>
      <c r="AE39" s="120"/>
      <c r="AF39" s="120" t="s">
        <v>548</v>
      </c>
      <c r="AG39" s="120" t="s">
        <v>323</v>
      </c>
      <c r="AH39" s="120" t="s">
        <v>549</v>
      </c>
      <c r="AI39" s="120" t="s">
        <v>550</v>
      </c>
    </row>
    <row r="40" spans="1:35" ht="51">
      <c r="A40" s="119">
        <v>472713</v>
      </c>
      <c r="B40" s="120" t="s">
        <v>362</v>
      </c>
      <c r="C40" s="120" t="s">
        <v>533</v>
      </c>
      <c r="D40" s="120" t="s">
        <v>246</v>
      </c>
      <c r="E40" s="121" t="s">
        <v>247</v>
      </c>
      <c r="F40" s="120" t="s">
        <v>248</v>
      </c>
      <c r="G40" s="120" t="s">
        <v>57</v>
      </c>
      <c r="H40" s="120" t="s">
        <v>56</v>
      </c>
      <c r="I40" s="120" t="s">
        <v>31</v>
      </c>
      <c r="J40" s="120" t="s">
        <v>404</v>
      </c>
      <c r="K40" s="120" t="s">
        <v>51</v>
      </c>
      <c r="L40" s="122">
        <v>31784620</v>
      </c>
      <c r="M40" s="122">
        <v>0</v>
      </c>
      <c r="N40" s="122">
        <v>31784620</v>
      </c>
      <c r="O40" s="122">
        <v>31784620</v>
      </c>
      <c r="P40" s="121" t="s">
        <v>250</v>
      </c>
      <c r="Q40" s="120" t="s">
        <v>543</v>
      </c>
      <c r="R40" s="120" t="s">
        <v>544</v>
      </c>
      <c r="S40" s="120" t="s">
        <v>407</v>
      </c>
      <c r="T40" s="120"/>
      <c r="U40" s="120"/>
      <c r="V40" s="120"/>
      <c r="W40" s="120"/>
      <c r="X40" s="120"/>
      <c r="Y40" s="120" t="s">
        <v>554</v>
      </c>
      <c r="Z40" s="120" t="s">
        <v>554</v>
      </c>
      <c r="AA40" s="120" t="s">
        <v>555</v>
      </c>
      <c r="AB40" s="120"/>
      <c r="AC40" s="120"/>
      <c r="AD40" s="120"/>
      <c r="AE40" s="120"/>
      <c r="AF40" s="120" t="s">
        <v>548</v>
      </c>
      <c r="AG40" s="120" t="s">
        <v>323</v>
      </c>
      <c r="AH40" s="120" t="s">
        <v>549</v>
      </c>
      <c r="AI40" s="120" t="s">
        <v>550</v>
      </c>
    </row>
    <row r="41" spans="1:35" ht="51">
      <c r="A41" s="119">
        <v>472813</v>
      </c>
      <c r="B41" s="120" t="s">
        <v>362</v>
      </c>
      <c r="C41" s="120" t="s">
        <v>533</v>
      </c>
      <c r="D41" s="120" t="s">
        <v>246</v>
      </c>
      <c r="E41" s="121" t="s">
        <v>247</v>
      </c>
      <c r="F41" s="120" t="s">
        <v>248</v>
      </c>
      <c r="G41" s="120" t="s">
        <v>184</v>
      </c>
      <c r="H41" s="120" t="s">
        <v>185</v>
      </c>
      <c r="I41" s="120" t="s">
        <v>31</v>
      </c>
      <c r="J41" s="120" t="s">
        <v>404</v>
      </c>
      <c r="K41" s="120" t="s">
        <v>51</v>
      </c>
      <c r="L41" s="122">
        <v>101486411</v>
      </c>
      <c r="M41" s="122">
        <v>0</v>
      </c>
      <c r="N41" s="122">
        <v>101486411</v>
      </c>
      <c r="O41" s="122">
        <v>101486411</v>
      </c>
      <c r="P41" s="121" t="s">
        <v>250</v>
      </c>
      <c r="Q41" s="120" t="s">
        <v>543</v>
      </c>
      <c r="R41" s="120" t="s">
        <v>544</v>
      </c>
      <c r="S41" s="120" t="s">
        <v>407</v>
      </c>
      <c r="T41" s="120"/>
      <c r="U41" s="120"/>
      <c r="V41" s="120"/>
      <c r="W41" s="120"/>
      <c r="X41" s="120"/>
      <c r="Y41" s="120" t="s">
        <v>556</v>
      </c>
      <c r="Z41" s="120" t="s">
        <v>557</v>
      </c>
      <c r="AA41" s="120" t="s">
        <v>558</v>
      </c>
      <c r="AB41" s="120"/>
      <c r="AC41" s="120"/>
      <c r="AD41" s="120"/>
      <c r="AE41" s="120"/>
      <c r="AF41" s="120" t="s">
        <v>548</v>
      </c>
      <c r="AG41" s="120" t="s">
        <v>323</v>
      </c>
      <c r="AH41" s="120" t="s">
        <v>549</v>
      </c>
      <c r="AI41" s="120" t="s">
        <v>550</v>
      </c>
    </row>
    <row r="42" spans="1:35" ht="51">
      <c r="A42" s="119">
        <v>472913</v>
      </c>
      <c r="B42" s="120" t="s">
        <v>362</v>
      </c>
      <c r="C42" s="120" t="s">
        <v>559</v>
      </c>
      <c r="D42" s="120" t="s">
        <v>246</v>
      </c>
      <c r="E42" s="121" t="s">
        <v>247</v>
      </c>
      <c r="F42" s="120" t="s">
        <v>248</v>
      </c>
      <c r="G42" s="120" t="s">
        <v>64</v>
      </c>
      <c r="H42" s="120" t="s">
        <v>542</v>
      </c>
      <c r="I42" s="120" t="s">
        <v>31</v>
      </c>
      <c r="J42" s="120" t="s">
        <v>404</v>
      </c>
      <c r="K42" s="120" t="s">
        <v>51</v>
      </c>
      <c r="L42" s="122">
        <v>75692909</v>
      </c>
      <c r="M42" s="122">
        <v>0</v>
      </c>
      <c r="N42" s="122">
        <v>75692909</v>
      </c>
      <c r="O42" s="122">
        <v>75692909</v>
      </c>
      <c r="P42" s="121" t="s">
        <v>250</v>
      </c>
      <c r="Q42" s="120" t="s">
        <v>543</v>
      </c>
      <c r="R42" s="120" t="s">
        <v>544</v>
      </c>
      <c r="S42" s="120" t="s">
        <v>407</v>
      </c>
      <c r="T42" s="120"/>
      <c r="U42" s="120"/>
      <c r="V42" s="120"/>
      <c r="W42" s="120"/>
      <c r="X42" s="120"/>
      <c r="Y42" s="120" t="s">
        <v>560</v>
      </c>
      <c r="Z42" s="120" t="s">
        <v>560</v>
      </c>
      <c r="AA42" s="120" t="s">
        <v>561</v>
      </c>
      <c r="AB42" s="120"/>
      <c r="AC42" s="120"/>
      <c r="AD42" s="120"/>
      <c r="AE42" s="120"/>
      <c r="AF42" s="120" t="s">
        <v>548</v>
      </c>
      <c r="AG42" s="120" t="s">
        <v>323</v>
      </c>
      <c r="AH42" s="120" t="s">
        <v>549</v>
      </c>
      <c r="AI42" s="120" t="s">
        <v>550</v>
      </c>
    </row>
    <row r="43" spans="1:35" ht="51">
      <c r="A43" s="119">
        <v>473813</v>
      </c>
      <c r="B43" s="120" t="s">
        <v>362</v>
      </c>
      <c r="C43" s="120" t="s">
        <v>559</v>
      </c>
      <c r="D43" s="120" t="s">
        <v>246</v>
      </c>
      <c r="E43" s="121" t="s">
        <v>247</v>
      </c>
      <c r="F43" s="120" t="s">
        <v>248</v>
      </c>
      <c r="G43" s="120" t="s">
        <v>57</v>
      </c>
      <c r="H43" s="120" t="s">
        <v>56</v>
      </c>
      <c r="I43" s="120" t="s">
        <v>31</v>
      </c>
      <c r="J43" s="120" t="s">
        <v>404</v>
      </c>
      <c r="K43" s="120" t="s">
        <v>51</v>
      </c>
      <c r="L43" s="122">
        <v>5240000</v>
      </c>
      <c r="M43" s="122">
        <v>0</v>
      </c>
      <c r="N43" s="122">
        <v>5240000</v>
      </c>
      <c r="O43" s="122">
        <v>5240000</v>
      </c>
      <c r="P43" s="121" t="s">
        <v>335</v>
      </c>
      <c r="Q43" s="120" t="s">
        <v>562</v>
      </c>
      <c r="R43" s="120" t="s">
        <v>563</v>
      </c>
      <c r="S43" s="120" t="s">
        <v>407</v>
      </c>
      <c r="T43" s="120"/>
      <c r="U43" s="120"/>
      <c r="V43" s="120"/>
      <c r="W43" s="120"/>
      <c r="X43" s="120"/>
      <c r="Y43" s="120" t="s">
        <v>564</v>
      </c>
      <c r="Z43" s="120" t="s">
        <v>565</v>
      </c>
      <c r="AA43" s="120" t="s">
        <v>566</v>
      </c>
      <c r="AB43" s="120"/>
      <c r="AC43" s="120"/>
      <c r="AD43" s="120"/>
      <c r="AE43" s="120"/>
      <c r="AF43" s="120" t="s">
        <v>567</v>
      </c>
      <c r="AG43" s="120" t="s">
        <v>277</v>
      </c>
      <c r="AH43" s="120" t="s">
        <v>568</v>
      </c>
      <c r="AI43" s="120" t="s">
        <v>569</v>
      </c>
    </row>
    <row r="44" spans="1:35" ht="25.5">
      <c r="A44" s="119">
        <v>547513</v>
      </c>
      <c r="B44" s="120" t="s">
        <v>362</v>
      </c>
      <c r="C44" s="120" t="s">
        <v>559</v>
      </c>
      <c r="D44" s="120" t="s">
        <v>246</v>
      </c>
      <c r="E44" s="121" t="s">
        <v>247</v>
      </c>
      <c r="F44" s="120" t="s">
        <v>248</v>
      </c>
      <c r="G44" s="120" t="s">
        <v>57</v>
      </c>
      <c r="H44" s="120" t="s">
        <v>56</v>
      </c>
      <c r="I44" s="120" t="s">
        <v>31</v>
      </c>
      <c r="J44" s="120" t="s">
        <v>404</v>
      </c>
      <c r="K44" s="120" t="s">
        <v>51</v>
      </c>
      <c r="L44" s="122">
        <v>15000000</v>
      </c>
      <c r="M44" s="122">
        <v>0</v>
      </c>
      <c r="N44" s="122">
        <v>15000000</v>
      </c>
      <c r="O44" s="122">
        <v>15000000</v>
      </c>
      <c r="P44" s="121" t="s">
        <v>250</v>
      </c>
      <c r="Q44" s="120" t="s">
        <v>383</v>
      </c>
      <c r="R44" s="120" t="s">
        <v>384</v>
      </c>
      <c r="S44" s="120" t="s">
        <v>407</v>
      </c>
      <c r="T44" s="120"/>
      <c r="U44" s="120"/>
      <c r="V44" s="120"/>
      <c r="W44" s="120"/>
      <c r="X44" s="120"/>
      <c r="Y44" s="120" t="s">
        <v>570</v>
      </c>
      <c r="Z44" s="120" t="s">
        <v>570</v>
      </c>
      <c r="AA44" s="120" t="s">
        <v>571</v>
      </c>
      <c r="AB44" s="120"/>
      <c r="AC44" s="120"/>
      <c r="AD44" s="120"/>
      <c r="AE44" s="120"/>
      <c r="AF44" s="120" t="s">
        <v>391</v>
      </c>
      <c r="AG44" s="120" t="s">
        <v>264</v>
      </c>
      <c r="AH44" s="120" t="s">
        <v>392</v>
      </c>
      <c r="AI44" s="120" t="s">
        <v>393</v>
      </c>
    </row>
    <row r="45" spans="1:35" ht="25.5">
      <c r="A45" s="119">
        <v>547613</v>
      </c>
      <c r="B45" s="120" t="s">
        <v>362</v>
      </c>
      <c r="C45" s="120" t="s">
        <v>559</v>
      </c>
      <c r="D45" s="120" t="s">
        <v>246</v>
      </c>
      <c r="E45" s="121" t="s">
        <v>247</v>
      </c>
      <c r="F45" s="120" t="s">
        <v>248</v>
      </c>
      <c r="G45" s="120" t="s">
        <v>61</v>
      </c>
      <c r="H45" s="120" t="s">
        <v>60</v>
      </c>
      <c r="I45" s="120" t="s">
        <v>31</v>
      </c>
      <c r="J45" s="120" t="s">
        <v>404</v>
      </c>
      <c r="K45" s="120" t="s">
        <v>51</v>
      </c>
      <c r="L45" s="122">
        <v>15000000</v>
      </c>
      <c r="M45" s="122">
        <v>0</v>
      </c>
      <c r="N45" s="122">
        <v>15000000</v>
      </c>
      <c r="O45" s="122">
        <v>15000000</v>
      </c>
      <c r="P45" s="121" t="s">
        <v>250</v>
      </c>
      <c r="Q45" s="120" t="s">
        <v>383</v>
      </c>
      <c r="R45" s="120" t="s">
        <v>384</v>
      </c>
      <c r="S45" s="120" t="s">
        <v>407</v>
      </c>
      <c r="T45" s="120"/>
      <c r="U45" s="120"/>
      <c r="V45" s="120"/>
      <c r="W45" s="120"/>
      <c r="X45" s="120"/>
      <c r="Y45" s="120" t="s">
        <v>572</v>
      </c>
      <c r="Z45" s="120" t="s">
        <v>572</v>
      </c>
      <c r="AA45" s="120" t="s">
        <v>573</v>
      </c>
      <c r="AB45" s="120"/>
      <c r="AC45" s="120"/>
      <c r="AD45" s="120"/>
      <c r="AE45" s="120"/>
      <c r="AF45" s="120" t="s">
        <v>391</v>
      </c>
      <c r="AG45" s="120" t="s">
        <v>264</v>
      </c>
      <c r="AH45" s="120" t="s">
        <v>392</v>
      </c>
      <c r="AI45" s="120" t="s">
        <v>393</v>
      </c>
    </row>
    <row r="46" spans="1:35" ht="25.5">
      <c r="A46" s="119">
        <v>547713</v>
      </c>
      <c r="B46" s="120" t="s">
        <v>362</v>
      </c>
      <c r="C46" s="120" t="s">
        <v>574</v>
      </c>
      <c r="D46" s="120" t="s">
        <v>246</v>
      </c>
      <c r="E46" s="121" t="s">
        <v>247</v>
      </c>
      <c r="F46" s="120" t="s">
        <v>248</v>
      </c>
      <c r="G46" s="120" t="s">
        <v>61</v>
      </c>
      <c r="H46" s="120" t="s">
        <v>60</v>
      </c>
      <c r="I46" s="120" t="s">
        <v>31</v>
      </c>
      <c r="J46" s="120" t="s">
        <v>404</v>
      </c>
      <c r="K46" s="120" t="s">
        <v>51</v>
      </c>
      <c r="L46" s="122">
        <v>25000000</v>
      </c>
      <c r="M46" s="122">
        <v>0</v>
      </c>
      <c r="N46" s="122">
        <v>25000000</v>
      </c>
      <c r="O46" s="122">
        <v>25000000</v>
      </c>
      <c r="P46" s="121" t="s">
        <v>250</v>
      </c>
      <c r="Q46" s="120" t="s">
        <v>383</v>
      </c>
      <c r="R46" s="120" t="s">
        <v>384</v>
      </c>
      <c r="S46" s="120" t="s">
        <v>407</v>
      </c>
      <c r="T46" s="120"/>
      <c r="U46" s="120"/>
      <c r="V46" s="120"/>
      <c r="W46" s="120"/>
      <c r="X46" s="120"/>
      <c r="Y46" s="120" t="s">
        <v>575</v>
      </c>
      <c r="Z46" s="120" t="s">
        <v>576</v>
      </c>
      <c r="AA46" s="120" t="s">
        <v>577</v>
      </c>
      <c r="AB46" s="120"/>
      <c r="AC46" s="120"/>
      <c r="AD46" s="120"/>
      <c r="AE46" s="120"/>
      <c r="AF46" s="120" t="s">
        <v>391</v>
      </c>
      <c r="AG46" s="120" t="s">
        <v>264</v>
      </c>
      <c r="AH46" s="120" t="s">
        <v>392</v>
      </c>
      <c r="AI46" s="120" t="s">
        <v>393</v>
      </c>
    </row>
    <row r="47" spans="1:35" ht="25.5">
      <c r="A47" s="119">
        <v>547813</v>
      </c>
      <c r="B47" s="120" t="s">
        <v>362</v>
      </c>
      <c r="C47" s="120" t="s">
        <v>574</v>
      </c>
      <c r="D47" s="120" t="s">
        <v>246</v>
      </c>
      <c r="E47" s="121" t="s">
        <v>247</v>
      </c>
      <c r="F47" s="120" t="s">
        <v>248</v>
      </c>
      <c r="G47" s="120" t="s">
        <v>64</v>
      </c>
      <c r="H47" s="120" t="s">
        <v>542</v>
      </c>
      <c r="I47" s="120" t="s">
        <v>31</v>
      </c>
      <c r="J47" s="120" t="s">
        <v>404</v>
      </c>
      <c r="K47" s="120" t="s">
        <v>51</v>
      </c>
      <c r="L47" s="122">
        <v>20000000</v>
      </c>
      <c r="M47" s="122">
        <v>0</v>
      </c>
      <c r="N47" s="122">
        <v>20000000</v>
      </c>
      <c r="O47" s="122">
        <v>20000000</v>
      </c>
      <c r="P47" s="121" t="s">
        <v>250</v>
      </c>
      <c r="Q47" s="120" t="s">
        <v>383</v>
      </c>
      <c r="R47" s="120" t="s">
        <v>384</v>
      </c>
      <c r="S47" s="120" t="s">
        <v>407</v>
      </c>
      <c r="T47" s="120"/>
      <c r="U47" s="120"/>
      <c r="V47" s="120"/>
      <c r="W47" s="120"/>
      <c r="X47" s="120"/>
      <c r="Y47" s="120" t="s">
        <v>578</v>
      </c>
      <c r="Z47" s="120" t="s">
        <v>579</v>
      </c>
      <c r="AA47" s="120" t="s">
        <v>580</v>
      </c>
      <c r="AB47" s="120"/>
      <c r="AC47" s="120"/>
      <c r="AD47" s="120"/>
      <c r="AE47" s="120"/>
      <c r="AF47" s="120" t="s">
        <v>391</v>
      </c>
      <c r="AG47" s="120" t="s">
        <v>264</v>
      </c>
      <c r="AH47" s="120" t="s">
        <v>392</v>
      </c>
      <c r="AI47" s="120" t="s">
        <v>393</v>
      </c>
    </row>
    <row r="48" spans="1:35" ht="25.5">
      <c r="A48" s="119">
        <v>547913</v>
      </c>
      <c r="B48" s="120" t="s">
        <v>362</v>
      </c>
      <c r="C48" s="120" t="s">
        <v>574</v>
      </c>
      <c r="D48" s="120" t="s">
        <v>246</v>
      </c>
      <c r="E48" s="121" t="s">
        <v>247</v>
      </c>
      <c r="F48" s="120" t="s">
        <v>248</v>
      </c>
      <c r="G48" s="120" t="s">
        <v>184</v>
      </c>
      <c r="H48" s="120" t="s">
        <v>185</v>
      </c>
      <c r="I48" s="120" t="s">
        <v>31</v>
      </c>
      <c r="J48" s="120" t="s">
        <v>404</v>
      </c>
      <c r="K48" s="120" t="s">
        <v>51</v>
      </c>
      <c r="L48" s="122">
        <v>20000000</v>
      </c>
      <c r="M48" s="122">
        <v>0</v>
      </c>
      <c r="N48" s="122">
        <v>20000000</v>
      </c>
      <c r="O48" s="122">
        <v>20000000</v>
      </c>
      <c r="P48" s="121" t="s">
        <v>250</v>
      </c>
      <c r="Q48" s="120" t="s">
        <v>383</v>
      </c>
      <c r="R48" s="120" t="s">
        <v>384</v>
      </c>
      <c r="S48" s="120" t="s">
        <v>407</v>
      </c>
      <c r="T48" s="120"/>
      <c r="U48" s="120"/>
      <c r="V48" s="120"/>
      <c r="W48" s="120"/>
      <c r="X48" s="120"/>
      <c r="Y48" s="120" t="s">
        <v>581</v>
      </c>
      <c r="Z48" s="120" t="s">
        <v>582</v>
      </c>
      <c r="AA48" s="120" t="s">
        <v>583</v>
      </c>
      <c r="AB48" s="120"/>
      <c r="AC48" s="120"/>
      <c r="AD48" s="120"/>
      <c r="AE48" s="120"/>
      <c r="AF48" s="120" t="s">
        <v>391</v>
      </c>
      <c r="AG48" s="120" t="s">
        <v>264</v>
      </c>
      <c r="AH48" s="120" t="s">
        <v>392</v>
      </c>
      <c r="AI48" s="120" t="s">
        <v>393</v>
      </c>
    </row>
    <row r="49" spans="1:35" ht="25.5">
      <c r="A49" s="119">
        <v>548013</v>
      </c>
      <c r="B49" s="120" t="s">
        <v>362</v>
      </c>
      <c r="C49" s="120" t="s">
        <v>574</v>
      </c>
      <c r="D49" s="120" t="s">
        <v>246</v>
      </c>
      <c r="E49" s="121" t="s">
        <v>247</v>
      </c>
      <c r="F49" s="120" t="s">
        <v>248</v>
      </c>
      <c r="G49" s="120" t="s">
        <v>61</v>
      </c>
      <c r="H49" s="120" t="s">
        <v>60</v>
      </c>
      <c r="I49" s="120" t="s">
        <v>31</v>
      </c>
      <c r="J49" s="120" t="s">
        <v>404</v>
      </c>
      <c r="K49" s="120" t="s">
        <v>51</v>
      </c>
      <c r="L49" s="122">
        <v>150000000</v>
      </c>
      <c r="M49" s="122">
        <v>0</v>
      </c>
      <c r="N49" s="122">
        <v>150000000</v>
      </c>
      <c r="O49" s="122">
        <v>150000000</v>
      </c>
      <c r="P49" s="121" t="s">
        <v>250</v>
      </c>
      <c r="Q49" s="120" t="s">
        <v>383</v>
      </c>
      <c r="R49" s="120" t="s">
        <v>384</v>
      </c>
      <c r="S49" s="120" t="s">
        <v>407</v>
      </c>
      <c r="T49" s="120"/>
      <c r="U49" s="120"/>
      <c r="V49" s="120"/>
      <c r="W49" s="120"/>
      <c r="X49" s="120"/>
      <c r="Y49" s="120" t="s">
        <v>584</v>
      </c>
      <c r="Z49" s="120" t="s">
        <v>585</v>
      </c>
      <c r="AA49" s="120" t="s">
        <v>586</v>
      </c>
      <c r="AB49" s="120"/>
      <c r="AC49" s="120"/>
      <c r="AD49" s="120"/>
      <c r="AE49" s="120"/>
      <c r="AF49" s="120" t="s">
        <v>391</v>
      </c>
      <c r="AG49" s="120" t="s">
        <v>264</v>
      </c>
      <c r="AH49" s="120" t="s">
        <v>392</v>
      </c>
      <c r="AI49" s="120" t="s">
        <v>393</v>
      </c>
    </row>
    <row r="50" spans="1:35" ht="25.5">
      <c r="A50" s="119">
        <v>549013</v>
      </c>
      <c r="B50" s="120" t="s">
        <v>362</v>
      </c>
      <c r="C50" s="120" t="s">
        <v>574</v>
      </c>
      <c r="D50" s="120" t="s">
        <v>246</v>
      </c>
      <c r="E50" s="121" t="s">
        <v>247</v>
      </c>
      <c r="F50" s="120" t="s">
        <v>248</v>
      </c>
      <c r="G50" s="120" t="s">
        <v>58</v>
      </c>
      <c r="H50" s="120" t="s">
        <v>587</v>
      </c>
      <c r="I50" s="120" t="s">
        <v>31</v>
      </c>
      <c r="J50" s="120" t="s">
        <v>404</v>
      </c>
      <c r="K50" s="120" t="s">
        <v>51</v>
      </c>
      <c r="L50" s="122">
        <v>53900000</v>
      </c>
      <c r="M50" s="122">
        <v>0</v>
      </c>
      <c r="N50" s="122">
        <v>53900000</v>
      </c>
      <c r="O50" s="122">
        <v>53900000</v>
      </c>
      <c r="P50" s="121" t="s">
        <v>250</v>
      </c>
      <c r="Q50" s="120" t="s">
        <v>588</v>
      </c>
      <c r="R50" s="120" t="s">
        <v>589</v>
      </c>
      <c r="S50" s="120" t="s">
        <v>407</v>
      </c>
      <c r="T50" s="120"/>
      <c r="U50" s="120"/>
      <c r="V50" s="120"/>
      <c r="W50" s="120"/>
      <c r="X50" s="120"/>
      <c r="Y50" s="120" t="s">
        <v>590</v>
      </c>
      <c r="Z50" s="120" t="s">
        <v>591</v>
      </c>
      <c r="AA50" s="120" t="s">
        <v>592</v>
      </c>
      <c r="AB50" s="120"/>
      <c r="AC50" s="120"/>
      <c r="AD50" s="120"/>
      <c r="AE50" s="120"/>
      <c r="AF50" s="120" t="s">
        <v>391</v>
      </c>
      <c r="AG50" s="120" t="s">
        <v>277</v>
      </c>
      <c r="AH50" s="120" t="s">
        <v>593</v>
      </c>
      <c r="AI50" s="120" t="s">
        <v>594</v>
      </c>
    </row>
    <row r="51" spans="1:35" ht="51">
      <c r="A51" s="119">
        <v>549313</v>
      </c>
      <c r="B51" s="120" t="s">
        <v>362</v>
      </c>
      <c r="C51" s="120" t="s">
        <v>595</v>
      </c>
      <c r="D51" s="120" t="s">
        <v>294</v>
      </c>
      <c r="E51" s="121" t="s">
        <v>247</v>
      </c>
      <c r="F51" s="120" t="s">
        <v>248</v>
      </c>
      <c r="G51" s="120" t="s">
        <v>184</v>
      </c>
      <c r="H51" s="120" t="s">
        <v>185</v>
      </c>
      <c r="I51" s="120" t="s">
        <v>31</v>
      </c>
      <c r="J51" s="120" t="s">
        <v>404</v>
      </c>
      <c r="K51" s="120" t="s">
        <v>51</v>
      </c>
      <c r="L51" s="122">
        <v>39668592</v>
      </c>
      <c r="M51" s="122">
        <v>0</v>
      </c>
      <c r="N51" s="122">
        <v>39668592</v>
      </c>
      <c r="O51" s="122">
        <v>0</v>
      </c>
      <c r="P51" s="121" t="s">
        <v>250</v>
      </c>
      <c r="Q51" s="120" t="s">
        <v>596</v>
      </c>
      <c r="R51" s="120" t="s">
        <v>597</v>
      </c>
      <c r="S51" s="120" t="s">
        <v>407</v>
      </c>
      <c r="T51" s="120"/>
      <c r="U51" s="120"/>
      <c r="V51" s="120"/>
      <c r="W51" s="120"/>
      <c r="X51" s="120"/>
      <c r="Y51" s="120" t="s">
        <v>598</v>
      </c>
      <c r="Z51" s="120" t="s">
        <v>599</v>
      </c>
      <c r="AA51" s="120" t="s">
        <v>600</v>
      </c>
      <c r="AB51" s="120" t="s">
        <v>601</v>
      </c>
      <c r="AC51" s="120" t="s">
        <v>602</v>
      </c>
      <c r="AD51" s="120"/>
      <c r="AE51" s="120"/>
      <c r="AF51" s="120" t="s">
        <v>289</v>
      </c>
      <c r="AG51" s="120" t="s">
        <v>323</v>
      </c>
      <c r="AH51" s="120" t="s">
        <v>603</v>
      </c>
      <c r="AI51" s="120" t="s">
        <v>604</v>
      </c>
    </row>
    <row r="52" spans="1:35" ht="38.25">
      <c r="A52" s="119">
        <v>557913</v>
      </c>
      <c r="B52" s="120" t="s">
        <v>362</v>
      </c>
      <c r="C52" s="120" t="s">
        <v>595</v>
      </c>
      <c r="D52" s="120" t="s">
        <v>246</v>
      </c>
      <c r="E52" s="121" t="s">
        <v>247</v>
      </c>
      <c r="F52" s="120" t="s">
        <v>248</v>
      </c>
      <c r="G52" s="120" t="s">
        <v>174</v>
      </c>
      <c r="H52" s="120" t="s">
        <v>175</v>
      </c>
      <c r="I52" s="120" t="s">
        <v>31</v>
      </c>
      <c r="J52" s="120" t="s">
        <v>404</v>
      </c>
      <c r="K52" s="120" t="s">
        <v>51</v>
      </c>
      <c r="L52" s="122">
        <v>69700000</v>
      </c>
      <c r="M52" s="122">
        <v>0</v>
      </c>
      <c r="N52" s="122">
        <v>69700000</v>
      </c>
      <c r="O52" s="122">
        <v>69700000</v>
      </c>
      <c r="P52" s="121" t="s">
        <v>250</v>
      </c>
      <c r="Q52" s="120" t="s">
        <v>395</v>
      </c>
      <c r="R52" s="120" t="s">
        <v>396</v>
      </c>
      <c r="S52" s="120" t="s">
        <v>253</v>
      </c>
      <c r="T52" s="120" t="s">
        <v>254</v>
      </c>
      <c r="U52" s="120" t="s">
        <v>397</v>
      </c>
      <c r="V52" s="120" t="s">
        <v>256</v>
      </c>
      <c r="W52" s="120" t="s">
        <v>257</v>
      </c>
      <c r="X52" s="120" t="s">
        <v>258</v>
      </c>
      <c r="Y52" s="120" t="s">
        <v>605</v>
      </c>
      <c r="Z52" s="120" t="s">
        <v>606</v>
      </c>
      <c r="AA52" s="120" t="s">
        <v>607</v>
      </c>
      <c r="AB52" s="120"/>
      <c r="AC52" s="120"/>
      <c r="AD52" s="120"/>
      <c r="AE52" s="120"/>
      <c r="AF52" s="120" t="s">
        <v>322</v>
      </c>
      <c r="AG52" s="120" t="s">
        <v>277</v>
      </c>
      <c r="AH52" s="120" t="s">
        <v>401</v>
      </c>
      <c r="AI52" s="120" t="s">
        <v>402</v>
      </c>
    </row>
    <row r="53" spans="1:35" ht="38.25">
      <c r="A53" s="119">
        <v>558213</v>
      </c>
      <c r="B53" s="120" t="s">
        <v>362</v>
      </c>
      <c r="C53" s="120" t="s">
        <v>595</v>
      </c>
      <c r="D53" s="120" t="s">
        <v>246</v>
      </c>
      <c r="E53" s="121" t="s">
        <v>247</v>
      </c>
      <c r="F53" s="120" t="s">
        <v>248</v>
      </c>
      <c r="G53" s="120" t="s">
        <v>61</v>
      </c>
      <c r="H53" s="120" t="s">
        <v>60</v>
      </c>
      <c r="I53" s="120" t="s">
        <v>31</v>
      </c>
      <c r="J53" s="120" t="s">
        <v>404</v>
      </c>
      <c r="K53" s="120" t="s">
        <v>51</v>
      </c>
      <c r="L53" s="122">
        <v>336000</v>
      </c>
      <c r="M53" s="122">
        <v>0</v>
      </c>
      <c r="N53" s="122">
        <v>336000</v>
      </c>
      <c r="O53" s="122">
        <v>336000</v>
      </c>
      <c r="P53" s="121" t="s">
        <v>335</v>
      </c>
      <c r="Q53" s="120" t="s">
        <v>608</v>
      </c>
      <c r="R53" s="120" t="s">
        <v>609</v>
      </c>
      <c r="S53" s="120" t="s">
        <v>407</v>
      </c>
      <c r="T53" s="120"/>
      <c r="U53" s="120"/>
      <c r="V53" s="120"/>
      <c r="W53" s="120"/>
      <c r="X53" s="120"/>
      <c r="Y53" s="120" t="s">
        <v>610</v>
      </c>
      <c r="Z53" s="120" t="s">
        <v>611</v>
      </c>
      <c r="AA53" s="120" t="s">
        <v>612</v>
      </c>
      <c r="AB53" s="120"/>
      <c r="AC53" s="120"/>
      <c r="AD53" s="120"/>
      <c r="AE53" s="120"/>
      <c r="AF53" s="120" t="s">
        <v>342</v>
      </c>
      <c r="AG53" s="120" t="s">
        <v>277</v>
      </c>
      <c r="AH53" s="120" t="s">
        <v>613</v>
      </c>
      <c r="AI53" s="120" t="s">
        <v>614</v>
      </c>
    </row>
    <row r="54" spans="1:35" ht="25.5">
      <c r="A54" s="119">
        <v>559013</v>
      </c>
      <c r="B54" s="120" t="s">
        <v>362</v>
      </c>
      <c r="C54" s="120" t="s">
        <v>615</v>
      </c>
      <c r="D54" s="120" t="s">
        <v>246</v>
      </c>
      <c r="E54" s="121" t="s">
        <v>247</v>
      </c>
      <c r="F54" s="120" t="s">
        <v>248</v>
      </c>
      <c r="G54" s="120" t="s">
        <v>61</v>
      </c>
      <c r="H54" s="120" t="s">
        <v>60</v>
      </c>
      <c r="I54" s="120" t="s">
        <v>31</v>
      </c>
      <c r="J54" s="120" t="s">
        <v>404</v>
      </c>
      <c r="K54" s="120" t="s">
        <v>51</v>
      </c>
      <c r="L54" s="122">
        <v>425334</v>
      </c>
      <c r="M54" s="122">
        <v>0</v>
      </c>
      <c r="N54" s="122">
        <v>425334</v>
      </c>
      <c r="O54" s="122">
        <v>425334</v>
      </c>
      <c r="P54" s="121" t="s">
        <v>335</v>
      </c>
      <c r="Q54" s="120" t="s">
        <v>616</v>
      </c>
      <c r="R54" s="120" t="s">
        <v>617</v>
      </c>
      <c r="S54" s="120" t="s">
        <v>407</v>
      </c>
      <c r="T54" s="120"/>
      <c r="U54" s="120"/>
      <c r="V54" s="120"/>
      <c r="W54" s="120"/>
      <c r="X54" s="120"/>
      <c r="Y54" s="120" t="s">
        <v>618</v>
      </c>
      <c r="Z54" s="120" t="s">
        <v>619</v>
      </c>
      <c r="AA54" s="120" t="s">
        <v>620</v>
      </c>
      <c r="AB54" s="120"/>
      <c r="AC54" s="120"/>
      <c r="AD54" s="120"/>
      <c r="AE54" s="120"/>
      <c r="AF54" s="120" t="s">
        <v>342</v>
      </c>
      <c r="AG54" s="120" t="s">
        <v>277</v>
      </c>
      <c r="AH54" s="120" t="s">
        <v>621</v>
      </c>
      <c r="AI54" s="120" t="s">
        <v>622</v>
      </c>
    </row>
    <row r="55" spans="1:35" ht="51">
      <c r="A55" s="119">
        <v>559513</v>
      </c>
      <c r="B55" s="120" t="s">
        <v>362</v>
      </c>
      <c r="C55" s="120" t="s">
        <v>615</v>
      </c>
      <c r="D55" s="120" t="s">
        <v>246</v>
      </c>
      <c r="E55" s="121" t="s">
        <v>247</v>
      </c>
      <c r="F55" s="120" t="s">
        <v>248</v>
      </c>
      <c r="G55" s="120" t="s">
        <v>61</v>
      </c>
      <c r="H55" s="120" t="s">
        <v>60</v>
      </c>
      <c r="I55" s="120" t="s">
        <v>31</v>
      </c>
      <c r="J55" s="120" t="s">
        <v>404</v>
      </c>
      <c r="K55" s="120" t="s">
        <v>51</v>
      </c>
      <c r="L55" s="122">
        <v>1000000000</v>
      </c>
      <c r="M55" s="122">
        <v>0</v>
      </c>
      <c r="N55" s="122">
        <v>1000000000</v>
      </c>
      <c r="O55" s="122">
        <v>1000000000</v>
      </c>
      <c r="P55" s="121" t="s">
        <v>250</v>
      </c>
      <c r="Q55" s="120" t="s">
        <v>623</v>
      </c>
      <c r="R55" s="120" t="s">
        <v>624</v>
      </c>
      <c r="S55" s="120" t="s">
        <v>407</v>
      </c>
      <c r="T55" s="120"/>
      <c r="U55" s="120"/>
      <c r="V55" s="120"/>
      <c r="W55" s="120"/>
      <c r="X55" s="120"/>
      <c r="Y55" s="120" t="s">
        <v>625</v>
      </c>
      <c r="Z55" s="120" t="s">
        <v>626</v>
      </c>
      <c r="AA55" s="120" t="s">
        <v>627</v>
      </c>
      <c r="AB55" s="120"/>
      <c r="AC55" s="120"/>
      <c r="AD55" s="120"/>
      <c r="AE55" s="120"/>
      <c r="AF55" s="120" t="s">
        <v>342</v>
      </c>
      <c r="AG55" s="120" t="s">
        <v>323</v>
      </c>
      <c r="AH55" s="120" t="s">
        <v>628</v>
      </c>
      <c r="AI55" s="120" t="s">
        <v>629</v>
      </c>
    </row>
    <row r="56" spans="1:35" ht="51">
      <c r="A56" s="119">
        <v>559513</v>
      </c>
      <c r="B56" s="120" t="s">
        <v>362</v>
      </c>
      <c r="C56" s="120" t="s">
        <v>615</v>
      </c>
      <c r="D56" s="120" t="s">
        <v>246</v>
      </c>
      <c r="E56" s="121" t="s">
        <v>247</v>
      </c>
      <c r="F56" s="120" t="s">
        <v>248</v>
      </c>
      <c r="G56" s="120" t="s">
        <v>59</v>
      </c>
      <c r="H56" s="120" t="s">
        <v>422</v>
      </c>
      <c r="I56" s="120" t="s">
        <v>31</v>
      </c>
      <c r="J56" s="120" t="s">
        <v>404</v>
      </c>
      <c r="K56" s="120" t="s">
        <v>51</v>
      </c>
      <c r="L56" s="122">
        <v>1904932000</v>
      </c>
      <c r="M56" s="122">
        <v>0</v>
      </c>
      <c r="N56" s="122">
        <v>1904932000</v>
      </c>
      <c r="O56" s="122">
        <v>1904932000</v>
      </c>
      <c r="P56" s="121" t="s">
        <v>250</v>
      </c>
      <c r="Q56" s="120" t="s">
        <v>623</v>
      </c>
      <c r="R56" s="120" t="s">
        <v>624</v>
      </c>
      <c r="S56" s="120" t="s">
        <v>407</v>
      </c>
      <c r="T56" s="120"/>
      <c r="U56" s="120"/>
      <c r="V56" s="120"/>
      <c r="W56" s="120"/>
      <c r="X56" s="120"/>
      <c r="Y56" s="120" t="s">
        <v>625</v>
      </c>
      <c r="Z56" s="120" t="s">
        <v>626</v>
      </c>
      <c r="AA56" s="120" t="s">
        <v>627</v>
      </c>
      <c r="AB56" s="120"/>
      <c r="AC56" s="120"/>
      <c r="AD56" s="120"/>
      <c r="AE56" s="120"/>
      <c r="AF56" s="120" t="s">
        <v>342</v>
      </c>
      <c r="AG56" s="120" t="s">
        <v>323</v>
      </c>
      <c r="AH56" s="120" t="s">
        <v>628</v>
      </c>
      <c r="AI56" s="120" t="s">
        <v>629</v>
      </c>
    </row>
    <row r="57" spans="1:35" ht="25.5">
      <c r="A57" s="119">
        <v>563313</v>
      </c>
      <c r="B57" s="120" t="s">
        <v>362</v>
      </c>
      <c r="C57" s="120" t="s">
        <v>615</v>
      </c>
      <c r="D57" s="120" t="s">
        <v>246</v>
      </c>
      <c r="E57" s="121" t="s">
        <v>247</v>
      </c>
      <c r="F57" s="120" t="s">
        <v>248</v>
      </c>
      <c r="G57" s="120" t="s">
        <v>61</v>
      </c>
      <c r="H57" s="120" t="s">
        <v>60</v>
      </c>
      <c r="I57" s="120" t="s">
        <v>31</v>
      </c>
      <c r="J57" s="120" t="s">
        <v>404</v>
      </c>
      <c r="K57" s="120" t="s">
        <v>51</v>
      </c>
      <c r="L57" s="122">
        <v>5678450</v>
      </c>
      <c r="M57" s="122">
        <v>0</v>
      </c>
      <c r="N57" s="122">
        <v>5678450</v>
      </c>
      <c r="O57" s="122">
        <v>5678450</v>
      </c>
      <c r="P57" s="121" t="s">
        <v>335</v>
      </c>
      <c r="Q57" s="120" t="s">
        <v>630</v>
      </c>
      <c r="R57" s="120" t="s">
        <v>631</v>
      </c>
      <c r="S57" s="120" t="s">
        <v>407</v>
      </c>
      <c r="T57" s="120"/>
      <c r="U57" s="120"/>
      <c r="V57" s="120"/>
      <c r="W57" s="120"/>
      <c r="X57" s="120"/>
      <c r="Y57" s="120" t="s">
        <v>632</v>
      </c>
      <c r="Z57" s="120" t="s">
        <v>633</v>
      </c>
      <c r="AA57" s="120" t="s">
        <v>634</v>
      </c>
      <c r="AB57" s="120"/>
      <c r="AC57" s="120"/>
      <c r="AD57" s="120"/>
      <c r="AE57" s="120"/>
      <c r="AF57" s="120" t="s">
        <v>359</v>
      </c>
      <c r="AG57" s="120" t="s">
        <v>277</v>
      </c>
      <c r="AH57" s="120" t="s">
        <v>635</v>
      </c>
      <c r="AI57" s="120" t="s">
        <v>636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17"/>
  <sheetViews>
    <sheetView zoomScale="83" zoomScaleNormal="83" workbookViewId="0">
      <selection activeCell="T11" sqref="T11"/>
    </sheetView>
  </sheetViews>
  <sheetFormatPr baseColWidth="10" defaultRowHeight="12.75"/>
  <cols>
    <col min="1" max="1" width="6.28515625" customWidth="1"/>
    <col min="2" max="2" width="4.28515625" customWidth="1"/>
    <col min="3" max="3" width="4.5703125" customWidth="1"/>
    <col min="4" max="4" width="3.85546875" customWidth="1"/>
    <col min="5" max="6" width="4.140625" customWidth="1"/>
    <col min="7" max="7" width="3.7109375" customWidth="1"/>
    <col min="8" max="8" width="20.140625" customWidth="1"/>
    <col min="9" max="9" width="19.42578125" bestFit="1" customWidth="1"/>
    <col min="10" max="10" width="17.7109375" bestFit="1" customWidth="1"/>
    <col min="11" max="11" width="19.42578125" customWidth="1"/>
    <col min="12" max="12" width="20.140625" customWidth="1"/>
    <col min="13" max="13" width="21.5703125" customWidth="1"/>
    <col min="14" max="14" width="19.140625" bestFit="1" customWidth="1"/>
    <col min="15" max="15" width="22" customWidth="1"/>
    <col min="16" max="16" width="19.5703125" customWidth="1"/>
    <col min="17" max="17" width="19" customWidth="1"/>
    <col min="18" max="18" width="20.42578125" customWidth="1"/>
    <col min="19" max="19" width="8.85546875" customWidth="1"/>
    <col min="20" max="20" width="9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">
        <v>642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7" spans="1:21" ht="15">
      <c r="B7" s="18" t="s">
        <v>125</v>
      </c>
    </row>
    <row r="8" spans="1:21" ht="15">
      <c r="B8" s="18"/>
    </row>
    <row r="9" spans="1:21" ht="58.5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80</v>
      </c>
      <c r="G9" s="14" t="s">
        <v>81</v>
      </c>
      <c r="H9" s="14" t="s">
        <v>82</v>
      </c>
      <c r="I9" s="7" t="s">
        <v>83</v>
      </c>
      <c r="J9" s="7" t="s">
        <v>645</v>
      </c>
      <c r="K9" s="7" t="s">
        <v>646</v>
      </c>
      <c r="L9" s="7" t="s">
        <v>647</v>
      </c>
      <c r="M9" s="7" t="s">
        <v>648</v>
      </c>
      <c r="N9" s="7" t="s">
        <v>649</v>
      </c>
      <c r="O9" s="7" t="s">
        <v>650</v>
      </c>
      <c r="P9" s="7" t="s">
        <v>651</v>
      </c>
      <c r="Q9" s="7" t="s">
        <v>652</v>
      </c>
      <c r="R9" s="7" t="s">
        <v>653</v>
      </c>
      <c r="S9" s="7" t="s">
        <v>654</v>
      </c>
      <c r="T9" s="7" t="s">
        <v>655</v>
      </c>
    </row>
    <row r="10" spans="1:21" ht="137.25" customHeight="1">
      <c r="A10" s="389" t="str">
        <f>+INVERSIÓN!A34</f>
        <v xml:space="preserve"> DIRECCION DE EPIDEMIOLOGÍA Y DEMOGRAFÍA</v>
      </c>
      <c r="B10" s="84" t="str">
        <f>+INVERSIÓN!B34</f>
        <v>1905</v>
      </c>
      <c r="C10" s="84" t="str">
        <f>+INVERSIÓN!C34</f>
        <v>0300</v>
      </c>
      <c r="D10" s="84" t="str">
        <f>+INVERSIÓN!D34</f>
        <v>9</v>
      </c>
      <c r="E10" s="84">
        <f>+INVERSIÓN!F34</f>
        <v>0</v>
      </c>
      <c r="F10" s="84">
        <f>+INVERSIÓN!G34</f>
        <v>0</v>
      </c>
      <c r="G10" s="84">
        <f>+INVERSIÓN!H34</f>
        <v>11</v>
      </c>
      <c r="H10" s="84" t="str">
        <f>+INVERSIÓN!J34</f>
        <v>2. SEGURIDAD HUMANA Y JUSTICIA SOCIAL / B. DETERMINANTES SOCIALES EN EL MARCO DEL MODELO PREVENTIVO Y PREDICTIVO - PLANEACIÓN Y EPIDEMIOLOGÍA PARA LA VIDA</v>
      </c>
      <c r="I10" s="85">
        <f>+INVERSIÓN!K34</f>
        <v>89650000000</v>
      </c>
      <c r="J10" s="85">
        <f>+INVERSIÓN!L34</f>
        <v>0</v>
      </c>
      <c r="K10" s="85">
        <f>+INVERSIÓN!M34</f>
        <v>0</v>
      </c>
      <c r="L10" s="85">
        <f>+INVERSIÓN!N34</f>
        <v>89650000000</v>
      </c>
      <c r="M10" s="85">
        <f>+INVERSIÓN!O34</f>
        <v>89421845764</v>
      </c>
      <c r="N10" s="85">
        <f>+INVERSIÓN!P34</f>
        <v>228154236</v>
      </c>
      <c r="O10" s="85">
        <f>+INVERSIÓN!Q34</f>
        <v>7472308233.1199999</v>
      </c>
      <c r="P10" s="85">
        <f>+INVERSIÓN!R34</f>
        <v>81949537530.880005</v>
      </c>
      <c r="Q10" s="85">
        <f>+INVERSIÓN!S34</f>
        <v>2284717076.5599999</v>
      </c>
      <c r="R10" s="85">
        <f>+INVERSIÓN!T34</f>
        <v>5187591156.5599995</v>
      </c>
      <c r="S10" s="86">
        <f>+INVERSIÓN!U34</f>
        <v>8.334978508778583E-2</v>
      </c>
      <c r="T10" s="86">
        <f>+INVERSIÓN!V34</f>
        <v>2.5484853056999442E-2</v>
      </c>
    </row>
    <row r="11" spans="1:21" ht="25.5" customHeight="1">
      <c r="A11" s="389"/>
      <c r="B11" s="341" t="str">
        <f>A10</f>
        <v xml:space="preserve"> DIRECCION DE EPIDEMIOLOGÍA Y DEMOGRAFÍA</v>
      </c>
      <c r="C11" s="390" t="e">
        <f>+INVERSIÓN!#REF!</f>
        <v>#REF!</v>
      </c>
      <c r="D11" s="390" t="e">
        <f>+INVERSIÓN!#REF!</f>
        <v>#REF!</v>
      </c>
      <c r="E11" s="390" t="e">
        <f>+INVERSIÓN!#REF!</f>
        <v>#REF!</v>
      </c>
      <c r="F11" s="390" t="e">
        <f>+INVERSIÓN!#REF!</f>
        <v>#REF!</v>
      </c>
      <c r="G11" s="390" t="e">
        <f>+INVERSIÓN!#REF!</f>
        <v>#REF!</v>
      </c>
      <c r="H11" s="390" t="e">
        <f>+INVERSIÓN!#REF!</f>
        <v>#REF!</v>
      </c>
      <c r="I11" s="96">
        <f>SUM(I10)</f>
        <v>89650000000</v>
      </c>
      <c r="J11" s="96">
        <f t="shared" ref="J11:R11" si="0">SUM(J10)</f>
        <v>0</v>
      </c>
      <c r="K11" s="96">
        <f t="shared" si="0"/>
        <v>0</v>
      </c>
      <c r="L11" s="96">
        <f t="shared" si="0"/>
        <v>89650000000</v>
      </c>
      <c r="M11" s="96">
        <f>SUM(M10)</f>
        <v>89421845764</v>
      </c>
      <c r="N11" s="96">
        <f t="shared" si="0"/>
        <v>228154236</v>
      </c>
      <c r="O11" s="96">
        <f t="shared" si="0"/>
        <v>7472308233.1199999</v>
      </c>
      <c r="P11" s="96">
        <f t="shared" si="0"/>
        <v>81949537530.880005</v>
      </c>
      <c r="Q11" s="96">
        <f t="shared" si="0"/>
        <v>2284717076.5599999</v>
      </c>
      <c r="R11" s="96">
        <f t="shared" si="0"/>
        <v>5187591156.5599995</v>
      </c>
      <c r="S11" s="19">
        <f>+O11/L11</f>
        <v>8.334978508778583E-2</v>
      </c>
      <c r="T11" s="19">
        <f>+Q11/L11</f>
        <v>2.5484853056999442E-2</v>
      </c>
    </row>
    <row r="13" spans="1:21" ht="15">
      <c r="B13" s="18" t="s">
        <v>201</v>
      </c>
      <c r="M13" s="104"/>
      <c r="N13" s="104"/>
    </row>
    <row r="15" spans="1:21" ht="34.5">
      <c r="A15" s="13" t="s">
        <v>100</v>
      </c>
      <c r="B15" s="108" t="s">
        <v>6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10" t="s">
        <v>18</v>
      </c>
      <c r="J15" s="110" t="s">
        <v>17</v>
      </c>
      <c r="K15" s="107" t="s">
        <v>16</v>
      </c>
      <c r="L15" s="110" t="s">
        <v>206</v>
      </c>
      <c r="M15" s="110" t="s">
        <v>27</v>
      </c>
      <c r="N15" s="107" t="s">
        <v>207</v>
      </c>
      <c r="O15" s="110" t="s">
        <v>28</v>
      </c>
      <c r="P15" s="110" t="s">
        <v>29</v>
      </c>
      <c r="Q15" s="110" t="s">
        <v>130</v>
      </c>
      <c r="R15" s="110" t="s">
        <v>127</v>
      </c>
    </row>
    <row r="16" spans="1:21" ht="153">
      <c r="A16" s="389" t="str">
        <f>A10</f>
        <v xml:space="preserve"> DIRECCION DE EPIDEMIOLOGÍA Y DEMOGRAFÍA</v>
      </c>
      <c r="B16" s="111" t="str">
        <f>'EJECUCION RESERVAS'!B31</f>
        <v>C-1905-0300-9-20201B1</v>
      </c>
      <c r="C16" s="111" t="str">
        <f>'EJECUCION RESERVAS'!C31</f>
        <v>C</v>
      </c>
      <c r="D16" s="111" t="str">
        <f>'EJECUCION RESERVAS'!D31</f>
        <v>1905</v>
      </c>
      <c r="E16" s="111" t="str">
        <f>'EJECUCION RESERVAS'!E31</f>
        <v>0300</v>
      </c>
      <c r="F16" s="111" t="str">
        <f>'EJECUCION RESERVAS'!F31</f>
        <v>9</v>
      </c>
      <c r="G16" s="111" t="str">
        <f>'EJECUCION RESERVAS'!G31</f>
        <v>20201B1</v>
      </c>
      <c r="H16" s="111">
        <f>'EJECUCION RESERVAS'!H31</f>
        <v>0</v>
      </c>
      <c r="I16" s="114" t="str">
        <f>'EJECUCION RESERVAS'!K31</f>
        <v>2. SEGURIDAD HUMANA Y JUSTICIA SOCIAL / B. DETERMINANTES SOCIALES EN EL MARCO DEL MODELO PREVENTIVO Y PREDICTIVO - PLANEACIÓN Y EPIDEMIOLOGÍA PARA LA VIDA</v>
      </c>
      <c r="J16" s="111" t="str">
        <f>'EJECUCION RESERVAS'!J31</f>
        <v>CSF</v>
      </c>
      <c r="K16" s="111">
        <f>'EJECUCION RESERVAS'!I31</f>
        <v>12</v>
      </c>
      <c r="L16" s="115">
        <f>'EJECUCION RESERVAS'!L31</f>
        <v>14487382933</v>
      </c>
      <c r="M16" s="115">
        <f>'EJECUCION RESERVAS'!M31</f>
        <v>7420826181</v>
      </c>
      <c r="N16" s="115">
        <f>'EJECUCION RESERVAS'!N31</f>
        <v>7066556752</v>
      </c>
      <c r="O16" s="115">
        <f>'EJECUCION RESERVAS'!O31</f>
        <v>7420826181</v>
      </c>
      <c r="P16" s="115">
        <f>'EJECUCION RESERVAS'!P31</f>
        <v>7420826181</v>
      </c>
      <c r="Q16" s="224">
        <f>'EJECUCION RESERVAS'!Q31</f>
        <v>0.51222682628872296</v>
      </c>
      <c r="R16" s="224">
        <f>P16/L16</f>
        <v>0.51222682628872296</v>
      </c>
    </row>
    <row r="17" spans="1:18">
      <c r="A17" s="389"/>
      <c r="B17" s="361" t="str">
        <f>A16</f>
        <v xml:space="preserve"> DIRECCION DE EPIDEMIOLOGÍA Y DEMOGRAFÍA</v>
      </c>
      <c r="C17" s="386"/>
      <c r="D17" s="386"/>
      <c r="E17" s="386"/>
      <c r="F17" s="386"/>
      <c r="G17" s="386"/>
      <c r="H17" s="386"/>
      <c r="I17" s="387"/>
      <c r="J17" s="87"/>
      <c r="K17" s="87"/>
      <c r="L17" s="87">
        <f>L16</f>
        <v>14487382933</v>
      </c>
      <c r="M17" s="87">
        <f>M16</f>
        <v>7420826181</v>
      </c>
      <c r="N17" s="87">
        <f>N16</f>
        <v>7066556752</v>
      </c>
      <c r="O17" s="87">
        <f>O16</f>
        <v>7420826181</v>
      </c>
      <c r="P17" s="87">
        <f>P16</f>
        <v>7420826181</v>
      </c>
      <c r="Q17" s="19">
        <f>M17/L17</f>
        <v>0.51222682628872296</v>
      </c>
      <c r="R17" s="182">
        <f>P17/L17</f>
        <v>0.51222682628872296</v>
      </c>
    </row>
  </sheetData>
  <mergeCells count="7">
    <mergeCell ref="A16:A17"/>
    <mergeCell ref="B17:I17"/>
    <mergeCell ref="A1:U1"/>
    <mergeCell ref="A2:U2"/>
    <mergeCell ref="A3:U3"/>
    <mergeCell ref="A10:A11"/>
    <mergeCell ref="B11:H11"/>
  </mergeCells>
  <pageMargins left="0.2" right="0.17" top="0.74803149606299213" bottom="0.74803149606299213" header="0.31496062992125984" footer="0.31496062992125984"/>
  <pageSetup paperSize="14" scale="6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18"/>
  <sheetViews>
    <sheetView zoomScale="85" zoomScaleNormal="85" workbookViewId="0">
      <selection activeCell="K9" sqref="K9"/>
    </sheetView>
  </sheetViews>
  <sheetFormatPr baseColWidth="10" defaultRowHeight="12.75"/>
  <cols>
    <col min="1" max="1" width="8.140625" customWidth="1"/>
    <col min="2" max="2" width="7.28515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2" width="19.42578125" bestFit="1" customWidth="1"/>
    <col min="13" max="14" width="20.140625" bestFit="1" customWidth="1"/>
    <col min="15" max="15" width="17.85546875" customWidth="1"/>
    <col min="16" max="16" width="19.140625" bestFit="1" customWidth="1"/>
    <col min="17" max="17" width="20.140625" bestFit="1" customWidth="1"/>
    <col min="18" max="18" width="19.140625" bestFit="1" customWidth="1"/>
    <col min="19" max="19" width="15.42578125" customWidth="1"/>
    <col min="20" max="20" width="11.28515625" bestFit="1" customWidth="1"/>
    <col min="21" max="21" width="11.7109375" bestFit="1" customWidth="1"/>
  </cols>
  <sheetData>
    <row r="1" spans="1:21" s="26" customFormat="1">
      <c r="A1" s="388" t="s">
        <v>96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</row>
    <row r="2" spans="1:21" s="27" customFormat="1">
      <c r="A2" s="388" t="str">
        <f>+FECHA!$A$1</f>
        <v>DEL 1 DE ENERO AL 31 DE MAYO DE 2026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</row>
    <row r="3" spans="1:21" s="26" customFormat="1" ht="12.75" customHeight="1">
      <c r="A3" s="388" t="str">
        <f>+A9</f>
        <v>SUBDIRECCION DE GESTIÓN DEL TALENTO HUMANO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</row>
    <row r="6" spans="1:21" ht="15">
      <c r="B6" s="18" t="s">
        <v>126</v>
      </c>
    </row>
    <row r="7" spans="1:21" ht="15">
      <c r="B7" s="18"/>
    </row>
    <row r="8" spans="1:21" ht="53.25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50.25" customHeight="1">
      <c r="A9" s="356" t="str">
        <f>+TRANSFERENCIAS!A34</f>
        <v>SUBDIRECCION DE GESTIÓN DEL TALENTO HUMANO</v>
      </c>
      <c r="B9" s="90" t="str">
        <f>+TRANSFERENCIAS!B34</f>
        <v>03</v>
      </c>
      <c r="C9" s="90" t="str">
        <f>+TRANSFERENCIAS!C34</f>
        <v>04</v>
      </c>
      <c r="D9" s="90" t="str">
        <f>+TRANSFERENCIAS!D34</f>
        <v>02</v>
      </c>
      <c r="E9" s="90" t="str">
        <f>+TRANSFERENCIAS!E34</f>
        <v>012</v>
      </c>
      <c r="F9" s="90">
        <f>+TRANSFERENCIAS!F34</f>
        <v>0</v>
      </c>
      <c r="G9" s="90">
        <f>+TRANSFERENCIAS!G34</f>
        <v>10</v>
      </c>
      <c r="H9" s="90" t="str">
        <f>+TRANSFERENCIAS!H34</f>
        <v>C</v>
      </c>
      <c r="I9" s="84" t="str">
        <f>+TRANSFERENCIAS!I34</f>
        <v>INCAPACIDADES Y LICENCIAS DE MATERNIDAD (NO DE PENSIONES)</v>
      </c>
      <c r="J9" s="97">
        <f>+TRANSFERENCIAS!J34</f>
        <v>544544260</v>
      </c>
      <c r="K9" s="97">
        <f>+TRANSFERENCIAS!K34</f>
        <v>0</v>
      </c>
      <c r="L9" s="97">
        <f>+TRANSFERENCIAS!L34</f>
        <v>0</v>
      </c>
      <c r="M9" s="97">
        <f>+TRANSFERENCIAS!M34</f>
        <v>544544260</v>
      </c>
      <c r="N9" s="97">
        <f>+TRANSFERENCIAS!N34</f>
        <v>544544260</v>
      </c>
      <c r="O9" s="97">
        <f>+TRANSFERENCIAS!O34</f>
        <v>0</v>
      </c>
      <c r="P9" s="97">
        <f>+TRANSFERENCIAS!P34</f>
        <v>211872987</v>
      </c>
      <c r="Q9" s="97">
        <f>+TRANSFERENCIAS!Q34</f>
        <v>332671273</v>
      </c>
      <c r="R9" s="97">
        <f>+TRANSFERENCIAS!R34</f>
        <v>200397216</v>
      </c>
      <c r="S9" s="97">
        <f>+TRANSFERENCIAS!S34</f>
        <v>11475771</v>
      </c>
      <c r="T9" s="92">
        <f>+P9/M9</f>
        <v>0.38908313348119766</v>
      </c>
      <c r="U9" s="92">
        <f>+R9/M9</f>
        <v>0.36800905035708209</v>
      </c>
    </row>
    <row r="10" spans="1:21">
      <c r="A10" s="357"/>
      <c r="B10" s="361" t="str">
        <f>A9</f>
        <v>SUBDIRECCION DE GESTIÓN DEL TALENTO HUMANO</v>
      </c>
      <c r="C10" s="362"/>
      <c r="D10" s="362"/>
      <c r="E10" s="362"/>
      <c r="F10" s="362"/>
      <c r="G10" s="362"/>
      <c r="H10" s="362"/>
      <c r="I10" s="363"/>
      <c r="J10" s="99">
        <f>SUM(J8:J9)</f>
        <v>544544260</v>
      </c>
      <c r="K10" s="99">
        <f>SUM(K8:K9)</f>
        <v>0</v>
      </c>
      <c r="L10" s="99">
        <f>SUM(L8:L9)</f>
        <v>0</v>
      </c>
      <c r="M10" s="99">
        <f>SUM(M9:M9)</f>
        <v>544544260</v>
      </c>
      <c r="N10" s="99">
        <f t="shared" ref="N10:S10" si="0">SUM(N8:N9)</f>
        <v>544544260</v>
      </c>
      <c r="O10" s="99">
        <f t="shared" si="0"/>
        <v>0</v>
      </c>
      <c r="P10" s="99">
        <f t="shared" si="0"/>
        <v>211872987</v>
      </c>
      <c r="Q10" s="99">
        <f t="shared" si="0"/>
        <v>332671273</v>
      </c>
      <c r="R10" s="99">
        <f t="shared" si="0"/>
        <v>200397216</v>
      </c>
      <c r="S10" s="99">
        <f t="shared" si="0"/>
        <v>11475771</v>
      </c>
      <c r="T10" s="19">
        <f>+P10/M10</f>
        <v>0.38908313348119766</v>
      </c>
      <c r="U10" s="19">
        <f>+R10/M10</f>
        <v>0.36800905035708209</v>
      </c>
    </row>
    <row r="12" spans="1:21" ht="15">
      <c r="B12" s="18"/>
    </row>
    <row r="14" spans="1:21" ht="15">
      <c r="B14" s="18" t="s">
        <v>125</v>
      </c>
    </row>
    <row r="15" spans="1:21" ht="15">
      <c r="B15" s="18"/>
    </row>
    <row r="16" spans="1:21" ht="48">
      <c r="A16" s="13" t="s">
        <v>100</v>
      </c>
      <c r="B16" s="14" t="s">
        <v>75</v>
      </c>
      <c r="C16" s="14" t="s">
        <v>76</v>
      </c>
      <c r="D16" s="14" t="s">
        <v>77</v>
      </c>
      <c r="E16" s="14" t="s">
        <v>78</v>
      </c>
      <c r="F16" s="14" t="s">
        <v>79</v>
      </c>
      <c r="G16" s="14" t="s">
        <v>80</v>
      </c>
      <c r="H16" s="14" t="s">
        <v>81</v>
      </c>
      <c r="I16" s="7" t="s">
        <v>82</v>
      </c>
      <c r="J16" s="7" t="s">
        <v>83</v>
      </c>
      <c r="K16" s="7" t="s">
        <v>645</v>
      </c>
      <c r="L16" s="7" t="s">
        <v>646</v>
      </c>
      <c r="M16" s="7" t="s">
        <v>647</v>
      </c>
      <c r="N16" s="7" t="s">
        <v>648</v>
      </c>
      <c r="O16" s="7" t="s">
        <v>649</v>
      </c>
      <c r="P16" s="7" t="s">
        <v>650</v>
      </c>
      <c r="Q16" s="7" t="s">
        <v>651</v>
      </c>
      <c r="R16" s="7" t="s">
        <v>652</v>
      </c>
      <c r="S16" s="7" t="s">
        <v>653</v>
      </c>
      <c r="T16" s="7" t="s">
        <v>654</v>
      </c>
      <c r="U16" s="7" t="s">
        <v>655</v>
      </c>
    </row>
    <row r="17" spans="1:21" ht="90">
      <c r="A17" s="123" t="str">
        <f>A9</f>
        <v>SUBDIRECCION DE GESTIÓN DEL TALENTO HUMANO</v>
      </c>
      <c r="B17" s="84" t="str">
        <f>+INVERSIÓN!B26</f>
        <v>1999</v>
      </c>
      <c r="C17" s="84" t="str">
        <f>+INVERSIÓN!C26</f>
        <v>0300</v>
      </c>
      <c r="D17" s="84" t="str">
        <f>+INVERSIÓN!D26</f>
        <v>15</v>
      </c>
      <c r="E17" s="84">
        <f>+INVERSIÓN!F26</f>
        <v>0</v>
      </c>
      <c r="F17" s="84">
        <f>+INVERSIÓN!G26</f>
        <v>0</v>
      </c>
      <c r="G17" s="84">
        <f>+INVERSIÓN!H26</f>
        <v>10</v>
      </c>
      <c r="H17" s="84" t="str">
        <f>+INVERSIÓN!I26</f>
        <v>C</v>
      </c>
      <c r="I17" s="84" t="str">
        <f>+INVERSIÓN!J26</f>
        <v>2. SEGURIDAD HUMANA Y JUSTICIA SOCIAL / C. MÁS GOBERNANZA Y GOBERNABILIDAD, MEJORES SISTEMAS DE INFORMACIÓN EN SALUD - CAPACIDADES DE GESTIÓN DEL MINISTERIO DE SALUD Y PROTECCIÓN SOCIAL</v>
      </c>
      <c r="J17" s="95">
        <f>+INVERSIÓN!K26</f>
        <v>5000000000</v>
      </c>
      <c r="K17" s="95">
        <f>+INVERSIÓN!L26</f>
        <v>0</v>
      </c>
      <c r="L17" s="95">
        <f>+INVERSIÓN!M26</f>
        <v>0</v>
      </c>
      <c r="M17" s="95">
        <f>+INVERSIÓN!N26</f>
        <v>5000000000</v>
      </c>
      <c r="N17" s="95">
        <f>+INVERSIÓN!O26</f>
        <v>4850236560</v>
      </c>
      <c r="O17" s="95">
        <f>+INVERSIÓN!P26</f>
        <v>149763440</v>
      </c>
      <c r="P17" s="95">
        <f>+INVERSIÓN!Q26</f>
        <v>2988329240</v>
      </c>
      <c r="Q17" s="95">
        <f>+INVERSIÓN!R26</f>
        <v>1861907320</v>
      </c>
      <c r="R17" s="95">
        <f>+INVERSIÓN!S26</f>
        <v>1685924240</v>
      </c>
      <c r="S17" s="95">
        <f>+INVERSIÓN!T26</f>
        <v>1302405000</v>
      </c>
      <c r="T17" s="86">
        <f>+INVERSIÓN!U26</f>
        <v>0.597665848</v>
      </c>
      <c r="U17" s="86">
        <f>+INVERSIÓN!V26</f>
        <v>0.33718484799999998</v>
      </c>
    </row>
    <row r="18" spans="1:21" ht="15.75" customHeight="1">
      <c r="A18" s="124"/>
      <c r="B18" s="361" t="str">
        <f>A17</f>
        <v>SUBDIRECCION DE GESTIÓN DEL TALENTO HUMANO</v>
      </c>
      <c r="C18" s="362"/>
      <c r="D18" s="362"/>
      <c r="E18" s="362"/>
      <c r="F18" s="362"/>
      <c r="G18" s="362"/>
      <c r="H18" s="362"/>
      <c r="I18" s="363"/>
      <c r="J18" s="96">
        <f t="shared" ref="J18:S18" si="1">J17</f>
        <v>5000000000</v>
      </c>
      <c r="K18" s="96">
        <f t="shared" si="1"/>
        <v>0</v>
      </c>
      <c r="L18" s="96">
        <f t="shared" si="1"/>
        <v>0</v>
      </c>
      <c r="M18" s="96">
        <f t="shared" si="1"/>
        <v>5000000000</v>
      </c>
      <c r="N18" s="96">
        <f t="shared" si="1"/>
        <v>4850236560</v>
      </c>
      <c r="O18" s="96">
        <f t="shared" si="1"/>
        <v>149763440</v>
      </c>
      <c r="P18" s="96">
        <f t="shared" si="1"/>
        <v>2988329240</v>
      </c>
      <c r="Q18" s="96">
        <f t="shared" si="1"/>
        <v>1861907320</v>
      </c>
      <c r="R18" s="96">
        <f t="shared" si="1"/>
        <v>1685924240</v>
      </c>
      <c r="S18" s="96">
        <f t="shared" si="1"/>
        <v>1302405000</v>
      </c>
      <c r="T18" s="19">
        <f>+P18/M18</f>
        <v>0.597665848</v>
      </c>
      <c r="U18" s="19">
        <f>+R18/M18</f>
        <v>0.33718484799999998</v>
      </c>
    </row>
  </sheetData>
  <mergeCells count="6">
    <mergeCell ref="B18:I18"/>
    <mergeCell ref="A1:U1"/>
    <mergeCell ref="A2:U2"/>
    <mergeCell ref="A3:U3"/>
    <mergeCell ref="A9:A10"/>
    <mergeCell ref="B10:I10"/>
  </mergeCells>
  <pageMargins left="0.7" right="0.7" top="0.75" bottom="0.75" header="0.3" footer="0.3"/>
  <pageSetup paperSize="14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14</vt:i4>
      </vt:variant>
    </vt:vector>
  </HeadingPairs>
  <TitlesOfParts>
    <vt:vector size="46" baseType="lpstr">
      <vt:lpstr>EJECUCIÓN MINSALUD</vt:lpstr>
      <vt:lpstr>GASTOS DE PERSONAL</vt:lpstr>
      <vt:lpstr>GASTOS DE PERSONAL Y GENERAL</vt:lpstr>
      <vt:lpstr>GASTOS GENERALES</vt:lpstr>
      <vt:lpstr>FECHA</vt:lpstr>
      <vt:lpstr>TRANSFERENCIAS</vt:lpstr>
      <vt:lpstr>TRANSFERENCIAS E INVERSION</vt:lpstr>
      <vt:lpstr>INVERSIÓN</vt:lpstr>
      <vt:lpstr>EJECUCION RESERVAS</vt:lpstr>
      <vt:lpstr>RESERVAS SIIF</vt:lpstr>
      <vt:lpstr>RESUMEN</vt:lpstr>
      <vt:lpstr>DASRPP</vt:lpstr>
      <vt:lpstr>DDTHS</vt:lpstr>
      <vt:lpstr>DPSAP</vt:lpstr>
      <vt:lpstr>DPYP</vt:lpstr>
      <vt:lpstr>OAPES</vt:lpstr>
      <vt:lpstr>COSTOS Y TARIFAS</vt:lpstr>
      <vt:lpstr>OGTED</vt:lpstr>
      <vt:lpstr>OPS</vt:lpstr>
      <vt:lpstr>OTIC</vt:lpstr>
      <vt:lpstr>SUB ADMINISTRATIVA</vt:lpstr>
      <vt:lpstr>SGO</vt:lpstr>
      <vt:lpstr>CALIDAD</vt:lpstr>
      <vt:lpstr>MEDICAMENTOS</vt:lpstr>
      <vt:lpstr>FINANCIAMIENTO</vt:lpstr>
      <vt:lpstr>GRUPO DE COMUNICACIONES</vt:lpstr>
      <vt:lpstr>SECRETARÍA</vt:lpstr>
      <vt:lpstr>DJ</vt:lpstr>
      <vt:lpstr>COOPERACION INTERNACIONAL</vt:lpstr>
      <vt:lpstr>Hoja1</vt:lpstr>
      <vt:lpstr>DIRECCIÓN DE EPIDEMIOLOGÍA</vt:lpstr>
      <vt:lpstr>SUB GESTIÓN TALENTO H.</vt:lpstr>
      <vt:lpstr>DASRPP!Área_de_impresión</vt:lpstr>
      <vt:lpstr>'DIRECCIÓN DE EPIDEMIOLOGÍA'!Área_de_impresión</vt:lpstr>
      <vt:lpstr>'EJECUCIÓN MINSALUD'!Área_de_impresión</vt:lpstr>
      <vt:lpstr>'EJECUCION RESERVAS'!Área_de_impresión</vt:lpstr>
      <vt:lpstr>'GASTOS DE PERSONAL'!Área_de_impresión</vt:lpstr>
      <vt:lpstr>'GASTOS GENERALES'!Área_de_impresión</vt:lpstr>
      <vt:lpstr>INVERSIÓN!Área_de_impresión</vt:lpstr>
      <vt:lpstr>TRANSFERENCIAS!Área_de_impresión</vt:lpstr>
      <vt:lpstr>'TRANSFERENCIAS E INVERSION'!Área_de_impresión</vt:lpstr>
      <vt:lpstr>'EJECUCION RESERVAS'!Títulos_a_imprimir</vt:lpstr>
      <vt:lpstr>'GASTOS DE PERSONAL'!Títulos_a_imprimir</vt:lpstr>
      <vt:lpstr>'GASTOS GENERALES'!Títulos_a_imprimir</vt:lpstr>
      <vt:lpstr>INVERSIÓN!Títulos_a_imprimir</vt:lpstr>
      <vt:lpstr>TRANSFERENCIAS!Títulos_a_imprimir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2012-05-11T14:04:54Z</dcterms:created>
  <dcterms:modified xsi:type="dcterms:W3CDTF">2026-06-01T19:28:39Z</dcterms:modified>
</cp:coreProperties>
</file>